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6" sheetId="2" r:id="rId1"/>
    <sheet name="2027-2028" sheetId="4" state="hidden" r:id="rId2"/>
  </sheets>
  <definedNames>
    <definedName name="_xlnm._FilterDatabase" localSheetId="0" hidden="1">'2026'!$A$8:$F$564</definedName>
    <definedName name="_xlnm._FilterDatabase" localSheetId="1" hidden="1">'2027-2028'!$A$7:$E$530</definedName>
    <definedName name="_xlnm.Print_Area" localSheetId="0">'2026'!$A$1:$F$565</definedName>
    <definedName name="_xlnm.Print_Area" localSheetId="1">'2027-2028'!$A$1:$F$531</definedName>
  </definedNames>
  <calcPr calcId="124519"/>
</workbook>
</file>

<file path=xl/calcChain.xml><?xml version="1.0" encoding="utf-8"?>
<calcChain xmlns="http://schemas.openxmlformats.org/spreadsheetml/2006/main">
  <c r="F502" i="2"/>
  <c r="F484"/>
  <c r="F478"/>
  <c r="F477" s="1"/>
  <c r="F476" s="1"/>
  <c r="E478"/>
  <c r="F326"/>
  <c r="F325" s="1"/>
  <c r="E326"/>
  <c r="E325" s="1"/>
  <c r="F312"/>
  <c r="E312"/>
  <c r="F263"/>
  <c r="E263"/>
  <c r="F242"/>
  <c r="E242"/>
  <c r="F205"/>
  <c r="E205"/>
  <c r="F187"/>
  <c r="E187"/>
  <c r="F44"/>
  <c r="E44"/>
  <c r="F562"/>
  <c r="F561" s="1"/>
  <c r="F560" s="1"/>
  <c r="F559" s="1"/>
  <c r="F558" s="1"/>
  <c r="F556"/>
  <c r="F554"/>
  <c r="F551"/>
  <c r="F548"/>
  <c r="F542"/>
  <c r="F541" s="1"/>
  <c r="F539"/>
  <c r="F538" s="1"/>
  <c r="F537" s="1"/>
  <c r="F534"/>
  <c r="F532"/>
  <c r="F528"/>
  <c r="F527" s="1"/>
  <c r="F525"/>
  <c r="F524" s="1"/>
  <c r="F520"/>
  <c r="F519" s="1"/>
  <c r="F517"/>
  <c r="F516" s="1"/>
  <c r="F514"/>
  <c r="F513" s="1"/>
  <c r="F509"/>
  <c r="F508" s="1"/>
  <c r="F507" s="1"/>
  <c r="F506" s="1"/>
  <c r="F499"/>
  <c r="F498" s="1"/>
  <c r="F496"/>
  <c r="F493"/>
  <c r="F490"/>
  <c r="F489" s="1"/>
  <c r="F482"/>
  <c r="F481" s="1"/>
  <c r="F474"/>
  <c r="F472"/>
  <c r="F469"/>
  <c r="F467"/>
  <c r="F464"/>
  <c r="F462"/>
  <c r="F460"/>
  <c r="F457"/>
  <c r="F454"/>
  <c r="F448"/>
  <c r="F445"/>
  <c r="F442"/>
  <c r="F439"/>
  <c r="F437"/>
  <c r="F435"/>
  <c r="F432"/>
  <c r="F426"/>
  <c r="F423"/>
  <c r="F420"/>
  <c r="F419" s="1"/>
  <c r="F416"/>
  <c r="F415" s="1"/>
  <c r="F413"/>
  <c r="F412" s="1"/>
  <c r="F408"/>
  <c r="F406"/>
  <c r="F405" s="1"/>
  <c r="F403"/>
  <c r="F401"/>
  <c r="F399"/>
  <c r="F396"/>
  <c r="F393"/>
  <c r="F389"/>
  <c r="F387"/>
  <c r="F383"/>
  <c r="F382" s="1"/>
  <c r="F380"/>
  <c r="F378"/>
  <c r="F373"/>
  <c r="F371"/>
  <c r="F368"/>
  <c r="F367" s="1"/>
  <c r="F366" s="1"/>
  <c r="F364"/>
  <c r="F363" s="1"/>
  <c r="F361"/>
  <c r="F359"/>
  <c r="F355"/>
  <c r="F350"/>
  <c r="F349" s="1"/>
  <c r="F348" s="1"/>
  <c r="F345"/>
  <c r="F344" s="1"/>
  <c r="F343" s="1"/>
  <c r="F339"/>
  <c r="F337"/>
  <c r="F335"/>
  <c r="F328"/>
  <c r="F322"/>
  <c r="F321" s="1"/>
  <c r="F318"/>
  <c r="F317" s="1"/>
  <c r="F310"/>
  <c r="F309" s="1"/>
  <c r="F306"/>
  <c r="F304"/>
  <c r="F300"/>
  <c r="F297"/>
  <c r="F296" s="1"/>
  <c r="F293"/>
  <c r="F291"/>
  <c r="F289"/>
  <c r="F287"/>
  <c r="F285"/>
  <c r="F283"/>
  <c r="F281"/>
  <c r="F279"/>
  <c r="F277"/>
  <c r="F275"/>
  <c r="F271"/>
  <c r="F270" s="1"/>
  <c r="F269" s="1"/>
  <c r="F266"/>
  <c r="F260"/>
  <c r="F258"/>
  <c r="F255"/>
  <c r="F253"/>
  <c r="F251"/>
  <c r="F248"/>
  <c r="F246"/>
  <c r="F244"/>
  <c r="F239"/>
  <c r="F236"/>
  <c r="F234"/>
  <c r="F232"/>
  <c r="F230"/>
  <c r="F225"/>
  <c r="F223"/>
  <c r="F221"/>
  <c r="F219"/>
  <c r="F216"/>
  <c r="F214"/>
  <c r="F208"/>
  <c r="F207" s="1"/>
  <c r="F203"/>
  <c r="F200"/>
  <c r="F199" s="1"/>
  <c r="F197"/>
  <c r="F196" s="1"/>
  <c r="F192"/>
  <c r="F191" s="1"/>
  <c r="F189"/>
  <c r="F185"/>
  <c r="F183"/>
  <c r="F180"/>
  <c r="F178"/>
  <c r="F173"/>
  <c r="F172" s="1"/>
  <c r="F171" s="1"/>
  <c r="F170" s="1"/>
  <c r="F167"/>
  <c r="F165"/>
  <c r="F163"/>
  <c r="F160"/>
  <c r="F158"/>
  <c r="F155"/>
  <c r="F154" s="1"/>
  <c r="F152"/>
  <c r="F150"/>
  <c r="F148"/>
  <c r="F145"/>
  <c r="F143"/>
  <c r="F138"/>
  <c r="F137" s="1"/>
  <c r="F135"/>
  <c r="F134" s="1"/>
  <c r="F130"/>
  <c r="F128"/>
  <c r="F119"/>
  <c r="F117"/>
  <c r="F116" s="1"/>
  <c r="F113"/>
  <c r="F111"/>
  <c r="F108"/>
  <c r="F107" s="1"/>
  <c r="F104"/>
  <c r="F100"/>
  <c r="F98"/>
  <c r="F93"/>
  <c r="F92" s="1"/>
  <c r="F91" s="1"/>
  <c r="F88"/>
  <c r="F86"/>
  <c r="F82"/>
  <c r="F81" s="1"/>
  <c r="F80" s="1"/>
  <c r="F78"/>
  <c r="F77" s="1"/>
  <c r="F75"/>
  <c r="F74" s="1"/>
  <c r="F73" s="1"/>
  <c r="F71"/>
  <c r="F70" s="1"/>
  <c r="F69" s="1"/>
  <c r="F66"/>
  <c r="F65" s="1"/>
  <c r="F62"/>
  <c r="F60"/>
  <c r="F58"/>
  <c r="F54"/>
  <c r="F53" s="1"/>
  <c r="F49"/>
  <c r="F48" s="1"/>
  <c r="F46"/>
  <c r="F41"/>
  <c r="F37"/>
  <c r="F36" s="1"/>
  <c r="F33"/>
  <c r="F29"/>
  <c r="F25"/>
  <c r="F24" s="1"/>
  <c r="F23" s="1"/>
  <c r="F18"/>
  <c r="F17" s="1"/>
  <c r="F15"/>
  <c r="F13"/>
  <c r="F12" s="1"/>
  <c r="F11" s="1"/>
  <c r="F466" l="1"/>
  <c r="F370"/>
  <c r="F531"/>
  <c r="F530" s="1"/>
  <c r="F229"/>
  <c r="F147"/>
  <c r="F377"/>
  <c r="F376" s="1"/>
  <c r="F547"/>
  <c r="F546" s="1"/>
  <c r="F545" s="1"/>
  <c r="F544" s="1"/>
  <c r="F262"/>
  <c r="F40"/>
  <c r="F57"/>
  <c r="F52" s="1"/>
  <c r="F51" s="1"/>
  <c r="F177"/>
  <c r="F176" s="1"/>
  <c r="F175" s="1"/>
  <c r="F342"/>
  <c r="F492"/>
  <c r="F488" s="1"/>
  <c r="F487" s="1"/>
  <c r="F202"/>
  <c r="F316"/>
  <c r="F315" s="1"/>
  <c r="F471"/>
  <c r="F10"/>
  <c r="F142"/>
  <c r="F434"/>
  <c r="F422"/>
  <c r="F386"/>
  <c r="F385" s="1"/>
  <c r="F334"/>
  <c r="F333" s="1"/>
  <c r="F332" s="1"/>
  <c r="F331" s="1"/>
  <c r="F274"/>
  <c r="F273" s="1"/>
  <c r="F257"/>
  <c r="F162"/>
  <c r="F97"/>
  <c r="F127"/>
  <c r="F126" s="1"/>
  <c r="F125" s="1"/>
  <c r="F195"/>
  <c r="F354"/>
  <c r="F353" s="1"/>
  <c r="F352" s="1"/>
  <c r="F392"/>
  <c r="F391" s="1"/>
  <c r="F213"/>
  <c r="F212" s="1"/>
  <c r="F211" s="1"/>
  <c r="F523"/>
  <c r="F536"/>
  <c r="F28"/>
  <c r="F85"/>
  <c r="F110"/>
  <c r="F157"/>
  <c r="F250"/>
  <c r="F299"/>
  <c r="F453"/>
  <c r="F459"/>
  <c r="F133"/>
  <c r="F132" s="1"/>
  <c r="F512"/>
  <c r="F511" s="1"/>
  <c r="E138"/>
  <c r="E137" s="1"/>
  <c r="E135"/>
  <c r="E134" s="1"/>
  <c r="F518" i="4"/>
  <c r="F517" s="1"/>
  <c r="F516" s="1"/>
  <c r="F515" s="1"/>
  <c r="E516"/>
  <c r="E518"/>
  <c r="F234"/>
  <c r="E234"/>
  <c r="F232"/>
  <c r="E232"/>
  <c r="F230"/>
  <c r="E230"/>
  <c r="F522" i="2" l="1"/>
  <c r="F505" s="1"/>
  <c r="F194"/>
  <c r="F169" s="1"/>
  <c r="F411"/>
  <c r="F410" s="1"/>
  <c r="F228"/>
  <c r="F227" s="1"/>
  <c r="F27"/>
  <c r="F22" s="1"/>
  <c r="F141"/>
  <c r="F140" s="1"/>
  <c r="F124" s="1"/>
  <c r="F375"/>
  <c r="F268"/>
  <c r="E133"/>
  <c r="E132" s="1"/>
  <c r="F452"/>
  <c r="F451" s="1"/>
  <c r="F450" s="1"/>
  <c r="F68"/>
  <c r="E359"/>
  <c r="E248"/>
  <c r="E246"/>
  <c r="E225"/>
  <c r="F341" l="1"/>
  <c r="F9"/>
  <c r="F210"/>
  <c r="F468" i="4"/>
  <c r="E468"/>
  <c r="F337"/>
  <c r="E337"/>
  <c r="E548" i="2"/>
  <c r="E496"/>
  <c r="E403"/>
  <c r="E350"/>
  <c r="E349" s="1"/>
  <c r="E348" s="1"/>
  <c r="E503" i="4"/>
  <c r="F503"/>
  <c r="E211"/>
  <c r="F211"/>
  <c r="F528"/>
  <c r="F527" s="1"/>
  <c r="F526" s="1"/>
  <c r="F525" s="1"/>
  <c r="F524" s="1"/>
  <c r="F522"/>
  <c r="F519"/>
  <c r="F513"/>
  <c r="F512" s="1"/>
  <c r="F510"/>
  <c r="F509" s="1"/>
  <c r="F508" s="1"/>
  <c r="F505"/>
  <c r="F499"/>
  <c r="F498" s="1"/>
  <c r="F496"/>
  <c r="F495" s="1"/>
  <c r="F491"/>
  <c r="F490" s="1"/>
  <c r="F488"/>
  <c r="F487" s="1"/>
  <c r="F485"/>
  <c r="F484" s="1"/>
  <c r="F480"/>
  <c r="F479" s="1"/>
  <c r="F478" s="1"/>
  <c r="F477" s="1"/>
  <c r="F474"/>
  <c r="F471"/>
  <c r="F470" s="1"/>
  <c r="F465"/>
  <c r="F462"/>
  <c r="F461" s="1"/>
  <c r="F457"/>
  <c r="F455"/>
  <c r="F454" s="1"/>
  <c r="F452"/>
  <c r="F451" s="1"/>
  <c r="F450" s="1"/>
  <c r="F448"/>
  <c r="F446"/>
  <c r="F443"/>
  <c r="F441"/>
  <c r="F438"/>
  <c r="F436"/>
  <c r="F434"/>
  <c r="F431"/>
  <c r="F428"/>
  <c r="F422"/>
  <c r="F419"/>
  <c r="F416"/>
  <c r="F413"/>
  <c r="F411"/>
  <c r="F409"/>
  <c r="F406"/>
  <c r="F400"/>
  <c r="F397"/>
  <c r="F394"/>
  <c r="F393" s="1"/>
  <c r="F390"/>
  <c r="F389" s="1"/>
  <c r="F387"/>
  <c r="F386" s="1"/>
  <c r="F382"/>
  <c r="F380"/>
  <c r="F379" s="1"/>
  <c r="F377"/>
  <c r="F375"/>
  <c r="F372"/>
  <c r="F369"/>
  <c r="F365"/>
  <c r="F364" s="1"/>
  <c r="F361"/>
  <c r="F360" s="1"/>
  <c r="F358"/>
  <c r="F356"/>
  <c r="F351"/>
  <c r="F349"/>
  <c r="F346"/>
  <c r="F345" s="1"/>
  <c r="F344" s="1"/>
  <c r="F342"/>
  <c r="F341" s="1"/>
  <c r="F339"/>
  <c r="F333"/>
  <c r="F328"/>
  <c r="F327" s="1"/>
  <c r="F324"/>
  <c r="F323" s="1"/>
  <c r="F322" s="1"/>
  <c r="F318"/>
  <c r="F316"/>
  <c r="F314"/>
  <c r="F307"/>
  <c r="F304"/>
  <c r="F303" s="1"/>
  <c r="F300"/>
  <c r="F299" s="1"/>
  <c r="F295"/>
  <c r="F294" s="1"/>
  <c r="F291"/>
  <c r="F289"/>
  <c r="F285"/>
  <c r="F282"/>
  <c r="F281" s="1"/>
  <c r="F278"/>
  <c r="F276"/>
  <c r="F274"/>
  <c r="F272"/>
  <c r="F270"/>
  <c r="F268"/>
  <c r="F266"/>
  <c r="F264"/>
  <c r="F262"/>
  <c r="F260"/>
  <c r="F256"/>
  <c r="F255" s="1"/>
  <c r="F254" s="1"/>
  <c r="F251"/>
  <c r="F249"/>
  <c r="F246"/>
  <c r="F244"/>
  <c r="F241"/>
  <c r="F239"/>
  <c r="F237"/>
  <c r="F228"/>
  <c r="F225"/>
  <c r="F222"/>
  <c r="F220"/>
  <c r="F218"/>
  <c r="F216"/>
  <c r="F209"/>
  <c r="F207"/>
  <c r="F205"/>
  <c r="F202"/>
  <c r="F200"/>
  <c r="F194"/>
  <c r="F193" s="1"/>
  <c r="F191"/>
  <c r="F190" s="1"/>
  <c r="F189" s="1"/>
  <c r="F187"/>
  <c r="F186" s="1"/>
  <c r="F184"/>
  <c r="F183" s="1"/>
  <c r="F179"/>
  <c r="F178" s="1"/>
  <c r="F176"/>
  <c r="F174"/>
  <c r="F172"/>
  <c r="F169"/>
  <c r="F167"/>
  <c r="F162"/>
  <c r="F161" s="1"/>
  <c r="F160" s="1"/>
  <c r="F159" s="1"/>
  <c r="F156"/>
  <c r="F154"/>
  <c r="F152"/>
  <c r="F149"/>
  <c r="F147"/>
  <c r="F144"/>
  <c r="F143" s="1"/>
  <c r="F141"/>
  <c r="F139"/>
  <c r="F137"/>
  <c r="F134"/>
  <c r="F132"/>
  <c r="F127"/>
  <c r="F125"/>
  <c r="F116"/>
  <c r="F114"/>
  <c r="F113" s="1"/>
  <c r="F110"/>
  <c r="F108"/>
  <c r="F105"/>
  <c r="F104" s="1"/>
  <c r="F101"/>
  <c r="F97"/>
  <c r="F95"/>
  <c r="F90"/>
  <c r="F89" s="1"/>
  <c r="F88" s="1"/>
  <c r="F85"/>
  <c r="F83"/>
  <c r="F79"/>
  <c r="F78" s="1"/>
  <c r="F77" s="1"/>
  <c r="F75"/>
  <c r="F74" s="1"/>
  <c r="F72"/>
  <c r="F71" s="1"/>
  <c r="F70" s="1"/>
  <c r="F68"/>
  <c r="F67" s="1"/>
  <c r="F66" s="1"/>
  <c r="F63"/>
  <c r="F62" s="1"/>
  <c r="F59"/>
  <c r="F57"/>
  <c r="F55"/>
  <c r="F51"/>
  <c r="F50" s="1"/>
  <c r="F46"/>
  <c r="F45" s="1"/>
  <c r="F43"/>
  <c r="F40"/>
  <c r="F39" s="1"/>
  <c r="F36"/>
  <c r="F35" s="1"/>
  <c r="F32"/>
  <c r="F28"/>
  <c r="F24"/>
  <c r="F23" s="1"/>
  <c r="F22" s="1"/>
  <c r="F17"/>
  <c r="F16" s="1"/>
  <c r="F14"/>
  <c r="F12"/>
  <c r="F11" s="1"/>
  <c r="F10" s="1"/>
  <c r="E528"/>
  <c r="E527" s="1"/>
  <c r="E526" s="1"/>
  <c r="E525" s="1"/>
  <c r="E524" s="1"/>
  <c r="E522"/>
  <c r="E519"/>
  <c r="E513"/>
  <c r="E512" s="1"/>
  <c r="E510"/>
  <c r="E509" s="1"/>
  <c r="E508" s="1"/>
  <c r="E505"/>
  <c r="E499"/>
  <c r="E498" s="1"/>
  <c r="E496"/>
  <c r="E495" s="1"/>
  <c r="E491"/>
  <c r="E490" s="1"/>
  <c r="E488"/>
  <c r="E487" s="1"/>
  <c r="E485"/>
  <c r="E484" s="1"/>
  <c r="E480"/>
  <c r="E479" s="1"/>
  <c r="E478" s="1"/>
  <c r="E477" s="1"/>
  <c r="E474"/>
  <c r="E471"/>
  <c r="E470" s="1"/>
  <c r="E465"/>
  <c r="E462"/>
  <c r="E461" s="1"/>
  <c r="E457"/>
  <c r="E455"/>
  <c r="E454" s="1"/>
  <c r="E452"/>
  <c r="E451" s="1"/>
  <c r="E450" s="1"/>
  <c r="E448"/>
  <c r="E446"/>
  <c r="E443"/>
  <c r="E441"/>
  <c r="E438"/>
  <c r="E436"/>
  <c r="E434"/>
  <c r="E431"/>
  <c r="E428"/>
  <c r="E422"/>
  <c r="E419"/>
  <c r="E416"/>
  <c r="E413"/>
  <c r="E411"/>
  <c r="E409"/>
  <c r="E406"/>
  <c r="E400"/>
  <c r="E397"/>
  <c r="E394"/>
  <c r="E393" s="1"/>
  <c r="E390"/>
  <c r="E389" s="1"/>
  <c r="E387"/>
  <c r="E386" s="1"/>
  <c r="E382"/>
  <c r="E380"/>
  <c r="E379" s="1"/>
  <c r="E377"/>
  <c r="E375"/>
  <c r="E372"/>
  <c r="E369"/>
  <c r="E365"/>
  <c r="E364" s="1"/>
  <c r="E361"/>
  <c r="E360" s="1"/>
  <c r="E358"/>
  <c r="E356"/>
  <c r="E351"/>
  <c r="E349"/>
  <c r="E346"/>
  <c r="E345" s="1"/>
  <c r="E344" s="1"/>
  <c r="E342"/>
  <c r="E341" s="1"/>
  <c r="E339"/>
  <c r="E333"/>
  <c r="E328"/>
  <c r="E327" s="1"/>
  <c r="E324"/>
  <c r="E323" s="1"/>
  <c r="E322" s="1"/>
  <c r="E318"/>
  <c r="E316"/>
  <c r="E314"/>
  <c r="E307"/>
  <c r="E304"/>
  <c r="E303" s="1"/>
  <c r="E300"/>
  <c r="E299" s="1"/>
  <c r="E295"/>
  <c r="E294" s="1"/>
  <c r="E291"/>
  <c r="E289"/>
  <c r="E285"/>
  <c r="E282"/>
  <c r="E281" s="1"/>
  <c r="E278"/>
  <c r="E276"/>
  <c r="E274"/>
  <c r="E272"/>
  <c r="E270"/>
  <c r="E268"/>
  <c r="E266"/>
  <c r="E264"/>
  <c r="E262"/>
  <c r="E260"/>
  <c r="E256"/>
  <c r="E255" s="1"/>
  <c r="E254" s="1"/>
  <c r="E251"/>
  <c r="E249"/>
  <c r="E246"/>
  <c r="E244"/>
  <c r="E241"/>
  <c r="E239"/>
  <c r="E237"/>
  <c r="E228"/>
  <c r="E225"/>
  <c r="E222"/>
  <c r="E220"/>
  <c r="E218"/>
  <c r="E216"/>
  <c r="E209"/>
  <c r="E207"/>
  <c r="E205"/>
  <c r="E202"/>
  <c r="E200"/>
  <c r="E194"/>
  <c r="E193" s="1"/>
  <c r="E191"/>
  <c r="E190" s="1"/>
  <c r="E189" s="1"/>
  <c r="E187"/>
  <c r="E186" s="1"/>
  <c r="E184"/>
  <c r="E183" s="1"/>
  <c r="E179"/>
  <c r="E178" s="1"/>
  <c r="E176"/>
  <c r="E174"/>
  <c r="E172"/>
  <c r="E169"/>
  <c r="E167"/>
  <c r="E162"/>
  <c r="E161" s="1"/>
  <c r="E160" s="1"/>
  <c r="E159" s="1"/>
  <c r="E156"/>
  <c r="E154"/>
  <c r="E152"/>
  <c r="E149"/>
  <c r="E147"/>
  <c r="E144"/>
  <c r="E143" s="1"/>
  <c r="E141"/>
  <c r="E139"/>
  <c r="E137"/>
  <c r="E134"/>
  <c r="E132"/>
  <c r="E127"/>
  <c r="E125"/>
  <c r="E116"/>
  <c r="E114"/>
  <c r="E113" s="1"/>
  <c r="E110"/>
  <c r="E108"/>
  <c r="E105"/>
  <c r="E104" s="1"/>
  <c r="E101"/>
  <c r="E97"/>
  <c r="E95"/>
  <c r="E90"/>
  <c r="E89" s="1"/>
  <c r="E88" s="1"/>
  <c r="E85"/>
  <c r="E83"/>
  <c r="E79"/>
  <c r="E78" s="1"/>
  <c r="E77" s="1"/>
  <c r="E75"/>
  <c r="E74" s="1"/>
  <c r="E72"/>
  <c r="E71" s="1"/>
  <c r="E70" s="1"/>
  <c r="E68"/>
  <c r="E67" s="1"/>
  <c r="E66" s="1"/>
  <c r="E63"/>
  <c r="E62" s="1"/>
  <c r="E59"/>
  <c r="E57"/>
  <c r="E55"/>
  <c r="E51"/>
  <c r="E50" s="1"/>
  <c r="E46"/>
  <c r="E45" s="1"/>
  <c r="E43"/>
  <c r="E40"/>
  <c r="E39" s="1"/>
  <c r="E36"/>
  <c r="E35" s="1"/>
  <c r="E32"/>
  <c r="E28"/>
  <c r="E24"/>
  <c r="E23" s="1"/>
  <c r="E22" s="1"/>
  <c r="E17"/>
  <c r="E16" s="1"/>
  <c r="E14"/>
  <c r="E12"/>
  <c r="E11" s="1"/>
  <c r="E10" s="1"/>
  <c r="E420" i="2"/>
  <c r="E419" s="1"/>
  <c r="F564" l="1"/>
  <c r="F215" i="4"/>
  <c r="F355"/>
  <c r="F354" s="1"/>
  <c r="F353" s="1"/>
  <c r="E215"/>
  <c r="F440"/>
  <c r="E243"/>
  <c r="E313"/>
  <c r="E312" s="1"/>
  <c r="E311" s="1"/>
  <c r="E310" s="1"/>
  <c r="F464"/>
  <c r="F460" s="1"/>
  <c r="F459" s="1"/>
  <c r="E54"/>
  <c r="E49" s="1"/>
  <c r="E48" s="1"/>
  <c r="E517"/>
  <c r="E515" s="1"/>
  <c r="E464"/>
  <c r="E460" s="1"/>
  <c r="E459" s="1"/>
  <c r="F427"/>
  <c r="E332"/>
  <c r="E331" s="1"/>
  <c r="F332"/>
  <c r="F331" s="1"/>
  <c r="E166"/>
  <c r="E165" s="1"/>
  <c r="E164" s="1"/>
  <c r="F166"/>
  <c r="F165" s="1"/>
  <c r="F164" s="1"/>
  <c r="F107"/>
  <c r="F151"/>
  <c r="F433"/>
  <c r="F54"/>
  <c r="F49" s="1"/>
  <c r="F48" s="1"/>
  <c r="F94"/>
  <c r="F199"/>
  <c r="F198" s="1"/>
  <c r="F197" s="1"/>
  <c r="F313"/>
  <c r="F312" s="1"/>
  <c r="F311" s="1"/>
  <c r="F310" s="1"/>
  <c r="E199"/>
  <c r="E198" s="1"/>
  <c r="E197" s="1"/>
  <c r="F146"/>
  <c r="F445"/>
  <c r="F483"/>
  <c r="F482" s="1"/>
  <c r="E483"/>
  <c r="E482" s="1"/>
  <c r="E151"/>
  <c r="E355"/>
  <c r="E354" s="1"/>
  <c r="F82"/>
  <c r="F243"/>
  <c r="F284"/>
  <c r="F321"/>
  <c r="F363"/>
  <c r="E82"/>
  <c r="E363"/>
  <c r="E445"/>
  <c r="F27"/>
  <c r="F26" s="1"/>
  <c r="F21" s="1"/>
  <c r="F368"/>
  <c r="F367" s="1"/>
  <c r="F507"/>
  <c r="E9"/>
  <c r="E27"/>
  <c r="E26" s="1"/>
  <c r="E21" s="1"/>
  <c r="E182"/>
  <c r="E181" s="1"/>
  <c r="E368"/>
  <c r="E367" s="1"/>
  <c r="E433"/>
  <c r="E507"/>
  <c r="F236"/>
  <c r="E502"/>
  <c r="E501" s="1"/>
  <c r="F9"/>
  <c r="E107"/>
  <c r="F136"/>
  <c r="E236"/>
  <c r="E259"/>
  <c r="E258" s="1"/>
  <c r="F348"/>
  <c r="E348"/>
  <c r="E396"/>
  <c r="F396"/>
  <c r="E440"/>
  <c r="F502"/>
  <c r="F501" s="1"/>
  <c r="F494"/>
  <c r="E494"/>
  <c r="F408"/>
  <c r="F298"/>
  <c r="F297" s="1"/>
  <c r="E298"/>
  <c r="E297" s="1"/>
  <c r="E284"/>
  <c r="F259"/>
  <c r="F258" s="1"/>
  <c r="F248"/>
  <c r="E248"/>
  <c r="F131"/>
  <c r="E131"/>
  <c r="F124"/>
  <c r="F123" s="1"/>
  <c r="F122" s="1"/>
  <c r="E124"/>
  <c r="E123" s="1"/>
  <c r="E122" s="1"/>
  <c r="E94"/>
  <c r="F182"/>
  <c r="F181" s="1"/>
  <c r="E136"/>
  <c r="E146"/>
  <c r="E408"/>
  <c r="E427"/>
  <c r="E321"/>
  <c r="E285" i="2"/>
  <c r="E200"/>
  <c r="E199" s="1"/>
  <c r="E18"/>
  <c r="E556"/>
  <c r="E353" i="4" l="1"/>
  <c r="F426"/>
  <c r="F425" s="1"/>
  <c r="F424" s="1"/>
  <c r="F65"/>
  <c r="F8" s="1"/>
  <c r="E493"/>
  <c r="E476" s="1"/>
  <c r="F253"/>
  <c r="E65"/>
  <c r="E8" s="1"/>
  <c r="F214"/>
  <c r="F213" s="1"/>
  <c r="F130"/>
  <c r="F129" s="1"/>
  <c r="F121" s="1"/>
  <c r="F385"/>
  <c r="F384" s="1"/>
  <c r="E130"/>
  <c r="E129" s="1"/>
  <c r="E121" s="1"/>
  <c r="E158"/>
  <c r="E214"/>
  <c r="E213" s="1"/>
  <c r="E253"/>
  <c r="F330"/>
  <c r="E330"/>
  <c r="E385"/>
  <c r="E384" s="1"/>
  <c r="E426"/>
  <c r="E425" s="1"/>
  <c r="E424" s="1"/>
  <c r="F493"/>
  <c r="F476" s="1"/>
  <c r="F158"/>
  <c r="E499" i="2"/>
  <c r="E484"/>
  <c r="E416"/>
  <c r="E413"/>
  <c r="E412" s="1"/>
  <c r="E408"/>
  <c r="F196" i="4" l="1"/>
  <c r="E320"/>
  <c r="F320"/>
  <c r="E196"/>
  <c r="E293" i="2"/>
  <c r="E271"/>
  <c r="E270" s="1"/>
  <c r="E269" s="1"/>
  <c r="E277"/>
  <c r="E253"/>
  <c r="E230"/>
  <c r="F530" i="4" l="1"/>
  <c r="E530"/>
  <c r="E180" i="2"/>
  <c r="E143"/>
  <c r="E117"/>
  <c r="E116" s="1"/>
  <c r="E113"/>
  <c r="E482"/>
  <c r="E481" s="1"/>
  <c r="E445"/>
  <c r="E442"/>
  <c r="E439"/>
  <c r="E432" l="1"/>
  <c r="E406"/>
  <c r="E405" s="1"/>
  <c r="E203" l="1"/>
  <c r="E202" s="1"/>
  <c r="E150" l="1"/>
  <c r="E71" l="1"/>
  <c r="E70" s="1"/>
  <c r="E69" s="1"/>
  <c r="E306" l="1"/>
  <c r="E502"/>
  <c r="E448" l="1"/>
  <c r="E426"/>
  <c r="E328" l="1"/>
  <c r="E300"/>
  <c r="E255" l="1"/>
  <c r="E251"/>
  <c r="E100"/>
  <c r="E75"/>
  <c r="E74" s="1"/>
  <c r="E73" s="1"/>
  <c r="E46"/>
  <c r="E25"/>
  <c r="E24" s="1"/>
  <c r="E23" s="1"/>
  <c r="E15"/>
  <c r="E250" l="1"/>
  <c r="E562"/>
  <c r="E561" s="1"/>
  <c r="E560" s="1"/>
  <c r="E559" s="1"/>
  <c r="E558" s="1"/>
  <c r="E554"/>
  <c r="E551"/>
  <c r="E542"/>
  <c r="E541" s="1"/>
  <c r="E539"/>
  <c r="E538" s="1"/>
  <c r="E537" s="1"/>
  <c r="E534"/>
  <c r="E532"/>
  <c r="E528"/>
  <c r="E527" s="1"/>
  <c r="E525"/>
  <c r="E524" s="1"/>
  <c r="E520"/>
  <c r="E519" s="1"/>
  <c r="E517"/>
  <c r="E516" s="1"/>
  <c r="E514"/>
  <c r="E513" s="1"/>
  <c r="E509"/>
  <c r="E508" s="1"/>
  <c r="E507" s="1"/>
  <c r="E506" s="1"/>
  <c r="E498"/>
  <c r="E493"/>
  <c r="E492" s="1"/>
  <c r="E490"/>
  <c r="E489" s="1"/>
  <c r="E477"/>
  <c r="E476" s="1"/>
  <c r="E474"/>
  <c r="E472"/>
  <c r="E469"/>
  <c r="E467"/>
  <c r="E464"/>
  <c r="E462"/>
  <c r="E460"/>
  <c r="E457"/>
  <c r="E454"/>
  <c r="E437"/>
  <c r="E435"/>
  <c r="E423"/>
  <c r="E422" s="1"/>
  <c r="E415"/>
  <c r="E401"/>
  <c r="E399"/>
  <c r="E396"/>
  <c r="E393"/>
  <c r="E389"/>
  <c r="E387"/>
  <c r="E383"/>
  <c r="E382" s="1"/>
  <c r="E380"/>
  <c r="E378"/>
  <c r="E373"/>
  <c r="E371"/>
  <c r="E368"/>
  <c r="E367" s="1"/>
  <c r="E366" s="1"/>
  <c r="E364"/>
  <c r="E363" s="1"/>
  <c r="E361"/>
  <c r="E355"/>
  <c r="E345"/>
  <c r="E344" s="1"/>
  <c r="E343" s="1"/>
  <c r="E339"/>
  <c r="E337"/>
  <c r="E335"/>
  <c r="E322"/>
  <c r="E321" s="1"/>
  <c r="E318"/>
  <c r="E317" s="1"/>
  <c r="E310"/>
  <c r="E309" s="1"/>
  <c r="E304"/>
  <c r="E299" s="1"/>
  <c r="E297"/>
  <c r="E296" s="1"/>
  <c r="E291"/>
  <c r="E289"/>
  <c r="E287"/>
  <c r="E283"/>
  <c r="E281"/>
  <c r="E279"/>
  <c r="E275"/>
  <c r="E266"/>
  <c r="E260"/>
  <c r="E258"/>
  <c r="E244"/>
  <c r="E239"/>
  <c r="E236"/>
  <c r="E234"/>
  <c r="E232"/>
  <c r="E223"/>
  <c r="E221"/>
  <c r="E219"/>
  <c r="E216"/>
  <c r="E214"/>
  <c r="E208"/>
  <c r="E207" s="1"/>
  <c r="E197"/>
  <c r="E196" s="1"/>
  <c r="E195" s="1"/>
  <c r="E192"/>
  <c r="E191" s="1"/>
  <c r="E189"/>
  <c r="E185"/>
  <c r="E183"/>
  <c r="E178"/>
  <c r="E173"/>
  <c r="E172" s="1"/>
  <c r="E171" s="1"/>
  <c r="E170" s="1"/>
  <c r="E167"/>
  <c r="E165"/>
  <c r="E163"/>
  <c r="E160"/>
  <c r="E158"/>
  <c r="E155"/>
  <c r="E154" s="1"/>
  <c r="E152"/>
  <c r="E148"/>
  <c r="E145"/>
  <c r="E142" s="1"/>
  <c r="E130"/>
  <c r="E128"/>
  <c r="E119"/>
  <c r="E111"/>
  <c r="E108"/>
  <c r="E107" s="1"/>
  <c r="E104"/>
  <c r="E98"/>
  <c r="E93"/>
  <c r="E92" s="1"/>
  <c r="E91" s="1"/>
  <c r="E88"/>
  <c r="E86"/>
  <c r="E82"/>
  <c r="E81" s="1"/>
  <c r="E80" s="1"/>
  <c r="E78"/>
  <c r="E77" s="1"/>
  <c r="E66"/>
  <c r="E65" s="1"/>
  <c r="E62"/>
  <c r="E60"/>
  <c r="E58"/>
  <c r="E54"/>
  <c r="E53" s="1"/>
  <c r="E49"/>
  <c r="E48" s="1"/>
  <c r="E41"/>
  <c r="E40" s="1"/>
  <c r="E37"/>
  <c r="E36" s="1"/>
  <c r="E33"/>
  <c r="E29"/>
  <c r="E17"/>
  <c r="E13"/>
  <c r="E12" s="1"/>
  <c r="E11" s="1"/>
  <c r="E10" s="1"/>
  <c r="E177" l="1"/>
  <c r="E176" s="1"/>
  <c r="E175" s="1"/>
  <c r="E229"/>
  <c r="E213"/>
  <c r="E212" s="1"/>
  <c r="E211" s="1"/>
  <c r="E354"/>
  <c r="E353" s="1"/>
  <c r="E547"/>
  <c r="E546" s="1"/>
  <c r="E392"/>
  <c r="E391" s="1"/>
  <c r="E274"/>
  <c r="E273" s="1"/>
  <c r="E268" s="1"/>
  <c r="E127"/>
  <c r="E147"/>
  <c r="E141" s="1"/>
  <c r="E157"/>
  <c r="E316"/>
  <c r="E315" s="1"/>
  <c r="E536"/>
  <c r="E194"/>
  <c r="E531"/>
  <c r="E530" s="1"/>
  <c r="E110"/>
  <c r="E334"/>
  <c r="E333" s="1"/>
  <c r="E332" s="1"/>
  <c r="E331" s="1"/>
  <c r="E386"/>
  <c r="E385" s="1"/>
  <c r="E262"/>
  <c r="E342"/>
  <c r="E57"/>
  <c r="E52" s="1"/>
  <c r="E51" s="1"/>
  <c r="E28"/>
  <c r="E27" s="1"/>
  <c r="E22" s="1"/>
  <c r="E85"/>
  <c r="E459"/>
  <c r="E434"/>
  <c r="E377"/>
  <c r="E376" s="1"/>
  <c r="E370"/>
  <c r="E162"/>
  <c r="E523"/>
  <c r="E512"/>
  <c r="E511" s="1"/>
  <c r="E488"/>
  <c r="E487" s="1"/>
  <c r="E471"/>
  <c r="E466"/>
  <c r="E453"/>
  <c r="E257"/>
  <c r="E97"/>
  <c r="E126" l="1"/>
  <c r="E125" s="1"/>
  <c r="E411"/>
  <c r="E410" s="1"/>
  <c r="E545"/>
  <c r="E544" s="1"/>
  <c r="E68"/>
  <c r="E9" s="1"/>
  <c r="E375"/>
  <c r="E140"/>
  <c r="E522"/>
  <c r="E505" s="1"/>
  <c r="E352"/>
  <c r="E228"/>
  <c r="E227" s="1"/>
  <c r="E210" s="1"/>
  <c r="E169"/>
  <c r="E452"/>
  <c r="E451" s="1"/>
  <c r="E124" l="1"/>
  <c r="E450"/>
  <c r="E341"/>
  <c r="E564" l="1"/>
</calcChain>
</file>

<file path=xl/sharedStrings.xml><?xml version="1.0" encoding="utf-8"?>
<sst xmlns="http://schemas.openxmlformats.org/spreadsheetml/2006/main" count="3443" uniqueCount="545">
  <si>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</si>
  <si>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</si>
  <si>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</si>
  <si>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</si>
  <si>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</si>
  <si>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</si>
  <si>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</si>
  <si>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</si>
  <si>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</si>
  <si>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</si>
  <si>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>1420700000</t>
  </si>
  <si>
    <t>200</t>
  </si>
  <si>
    <t>9900000000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</si>
  <si>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</si>
  <si>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</si>
  <si>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</si>
  <si>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</si>
  <si>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</si>
  <si>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</si>
  <si>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</si>
  <si>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</si>
  <si>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</si>
  <si>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</si>
  <si>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</si>
  <si>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</si>
  <si>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</si>
  <si>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>0800100000</t>
  </si>
  <si>
    <t>1100000000</t>
  </si>
  <si>
    <t>1110300000</t>
  </si>
  <si>
    <t>1500000000</t>
  </si>
  <si>
    <t>1500100000</t>
  </si>
  <si>
    <t>1500200000</t>
  </si>
  <si>
    <t>1500300000</t>
  </si>
  <si>
    <t>0300</t>
  </si>
  <si>
    <t>0309</t>
  </si>
  <si>
    <t>0600000000</t>
  </si>
  <si>
    <t>0610000000</t>
  </si>
  <si>
    <t>0610500000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</si>
  <si>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</si>
  <si>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</si>
  <si>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</si>
  <si>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</si>
  <si>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</si>
  <si>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</si>
  <si>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</si>
  <si>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</si>
  <si>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1300000000</t>
  </si>
  <si>
    <t>1300400000</t>
  </si>
  <si>
    <t>1300600000</t>
  </si>
  <si>
    <t>1800000000</t>
  </si>
  <si>
    <t>1800300000</t>
  </si>
  <si>
    <t>1800500000</t>
  </si>
  <si>
    <t>0400</t>
  </si>
  <si>
    <t>0400000000</t>
  </si>
  <si>
    <t>0420000000</t>
  </si>
  <si>
    <t xml:space="preserve">    Дорожное хозяйство (дорожные фонды)</t>
  </si>
  <si>
    <t>0409</t>
  </si>
  <si>
    <t>0700000000</t>
  </si>
  <si>
    <t>0750000000</t>
  </si>
  <si>
    <t>400</t>
  </si>
  <si>
    <t>0750200000</t>
  </si>
  <si>
    <t>0750600000</t>
  </si>
  <si>
    <t>0750700000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</si>
  <si>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</si>
  <si>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</si>
  <si>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</si>
  <si>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</si>
  <si>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0720000000</t>
  </si>
  <si>
    <t>0720300000</t>
  </si>
  <si>
    <t>0720400000</t>
  </si>
  <si>
    <t>0720800000</t>
  </si>
  <si>
    <t>0721100000</t>
  </si>
  <si>
    <t xml:space="preserve">    Коммунальное хозяйство</t>
  </si>
  <si>
    <t>0502</t>
  </si>
  <si>
    <t>0730000000</t>
  </si>
  <si>
    <t>0730600000</t>
  </si>
  <si>
    <t>0730700000</t>
  </si>
  <si>
    <t>1110100000</t>
  </si>
  <si>
    <t xml:space="preserve">    Благоустройство</t>
  </si>
  <si>
    <t>0503</t>
  </si>
  <si>
    <t>0740000000</t>
  </si>
  <si>
    <t>0740100000</t>
  </si>
  <si>
    <t>0740200000</t>
  </si>
  <si>
    <t>0740300000</t>
  </si>
  <si>
    <t>0740400000</t>
  </si>
  <si>
    <t>0740500000</t>
  </si>
  <si>
    <t>0740900000</t>
  </si>
  <si>
    <t>0741100000</t>
  </si>
  <si>
    <t>0741500000</t>
  </si>
  <si>
    <t>1600000000</t>
  </si>
  <si>
    <t xml:space="preserve">    Другие вопросы в области жилищно-коммунального хозяйства</t>
  </si>
  <si>
    <t>0505</t>
  </si>
  <si>
    <t>0760000000</t>
  </si>
  <si>
    <t>0760100000</t>
  </si>
  <si>
    <t>0700</t>
  </si>
  <si>
    <t xml:space="preserve">    Дошкольное образование</t>
  </si>
  <si>
    <t>0701</t>
  </si>
  <si>
    <t>0100000000</t>
  </si>
  <si>
    <t>0110000000</t>
  </si>
  <si>
    <t>0110100000</t>
  </si>
  <si>
    <t>0120000000</t>
  </si>
  <si>
    <t xml:space="preserve">    Общее образование</t>
  </si>
  <si>
    <t>0702</t>
  </si>
  <si>
    <t>0120100000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</si>
  <si>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</si>
  <si>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</si>
  <si>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</si>
  <si>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</si>
  <si>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</si>
  <si>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>0130100000</t>
  </si>
  <si>
    <t>0130200000</t>
  </si>
  <si>
    <t>0707</t>
  </si>
  <si>
    <t>0160000000</t>
  </si>
  <si>
    <t>0160100000</t>
  </si>
  <si>
    <t>0160200000</t>
  </si>
  <si>
    <t>300</t>
  </si>
  <si>
    <t>0160300000</t>
  </si>
  <si>
    <t>0160400000</t>
  </si>
  <si>
    <t>0160500000</t>
  </si>
  <si>
    <t>1000000000</t>
  </si>
  <si>
    <t>1000100000</t>
  </si>
  <si>
    <t>1000200000</t>
  </si>
  <si>
    <t>1000400000</t>
  </si>
  <si>
    <t>1000500000</t>
  </si>
  <si>
    <t xml:space="preserve">    Другие вопросы в области образования</t>
  </si>
  <si>
    <t>0709</t>
  </si>
  <si>
    <t>0140000000</t>
  </si>
  <si>
    <t>0140100000</t>
  </si>
  <si>
    <t>0140200000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</si>
  <si>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</si>
  <si>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</si>
  <si>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</si>
  <si>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</si>
  <si>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</si>
  <si>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</si>
  <si>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</si>
  <si>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</si>
  <si>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</si>
  <si>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</si>
  <si>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</si>
  <si>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</si>
  <si>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</si>
  <si>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</si>
  <si>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</si>
  <si>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>0350400000</t>
  </si>
  <si>
    <t xml:space="preserve">    Другие вопросы в области культуры, кинематографии</t>
  </si>
  <si>
    <t>0804</t>
  </si>
  <si>
    <t>0350100000</t>
  </si>
  <si>
    <t>1900000000</t>
  </si>
  <si>
    <t>1900300000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</si>
  <si>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</si>
  <si>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</si>
  <si>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</si>
  <si>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</si>
  <si>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</si>
  <si>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</si>
  <si>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>0410000000</t>
  </si>
  <si>
    <t>0410200000</t>
  </si>
  <si>
    <t>0420200000</t>
  </si>
  <si>
    <t xml:space="preserve">    Охрана семьи и детства</t>
  </si>
  <si>
    <t>1004</t>
  </si>
  <si>
    <t>0110200000</t>
  </si>
  <si>
    <t xml:space="preserve">    Другие вопросы в области социальной политики</t>
  </si>
  <si>
    <t>1006</t>
  </si>
  <si>
    <t>1200000000</t>
  </si>
  <si>
    <t>1200100000</t>
  </si>
  <si>
    <t>1100</t>
  </si>
  <si>
    <t xml:space="preserve">    Физическая культура</t>
  </si>
  <si>
    <t>1101</t>
  </si>
  <si>
    <t>0200000000</t>
  </si>
  <si>
    <t>1300</t>
  </si>
  <si>
    <t>1301</t>
  </si>
  <si>
    <t>1410400000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</si>
  <si>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</si>
  <si>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</si>
  <si>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</si>
  <si>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</si>
  <si>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</si>
  <si>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</si>
  <si>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>0920000000</t>
  </si>
  <si>
    <t>111E100000</t>
  </si>
  <si>
    <t>0920500000</t>
  </si>
  <si>
    <t>0910700000</t>
  </si>
  <si>
    <t>1110200000</t>
  </si>
  <si>
    <t>1700000000</t>
  </si>
  <si>
    <t>1700100000</t>
  </si>
  <si>
    <t>1700400000</t>
  </si>
  <si>
    <t xml:space="preserve">    Другие вопросы в области национальной экономики</t>
  </si>
  <si>
    <t>0412</t>
  </si>
  <si>
    <t>0500000000</t>
  </si>
  <si>
    <t>0520000000</t>
  </si>
  <si>
    <t>0520200000</t>
  </si>
  <si>
    <t>1410700000</t>
  </si>
  <si>
    <t xml:space="preserve">    Гражданская оборона</t>
  </si>
  <si>
    <t>0610200000</t>
  </si>
  <si>
    <t xml:space="preserve">    Транспорт</t>
  </si>
  <si>
    <t>0408</t>
  </si>
  <si>
    <t>1600500000</t>
  </si>
  <si>
    <t xml:space="preserve">    Молодежная политика</t>
  </si>
  <si>
    <t>0340000000</t>
  </si>
  <si>
    <t>0340200000</t>
  </si>
  <si>
    <t xml:space="preserve">    Обслуживание государственного внутреннего и муниципального долга</t>
  </si>
  <si>
    <t>Приложение 12</t>
  </si>
  <si>
    <t xml:space="preserve">          Подпрограмма "Организация муниципального управления"</t>
  </si>
  <si>
    <t xml:space="preserve">            Создание условий для реализации подпрограммы "Муниципальное управление"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</si>
  <si>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</si>
  <si>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Непрограммные направления деятельности</t>
  </si>
  <si>
    <t xml:space="preserve">              Закупка товаров, работ и услуг для обеспечения государственных (муниципальных) нужд</t>
  </si>
  <si>
    <t xml:space="preserve">              Иные бюджетные ассигнования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</si>
  <si>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</si>
  <si>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</si>
  <si>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Подпрограмма "Архивное дело"</t>
  </si>
  <si>
    <t xml:space="preserve">            Содержание на осуществление отдельных государственных полномочий в области архивного дела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</si>
  <si>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</si>
  <si>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</si>
  <si>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</si>
  <si>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Судебная система</t>
  </si>
  <si>
    <t>0105</t>
  </si>
  <si>
    <t xml:space="preserve">          Подпрограмма  "Организация бюджетного процесса в муниципальном образовании "Город Воткинск"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</si>
  <si>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</si>
  <si>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Подрограмма "Повышение эффективности бюджетных расходов"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</si>
  <si>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</si>
  <si>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</si>
  <si>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Внедрение энергоменеджмента</t>
  </si>
  <si>
    <t xml:space="preserve">              Социальное обеспечение и иные выплаты населению</t>
  </si>
  <si>
    <t xml:space="preserve">            Создание условий для реализации муниципальных программ</t>
  </si>
  <si>
    <t xml:space="preserve">            Организация и ведение бюджетного учета, составление бюджетной отчетности</t>
  </si>
  <si>
    <t xml:space="preserve">            Эффективное управление и распоряжение земельными ресурсами</t>
  </si>
  <si>
    <t xml:space="preserve">            Эффективное управление и распоряжение муниципальным имуществом</t>
  </si>
  <si>
    <t xml:space="preserve">            Содержание Управления муниципального имущества и земельных ресурсов города Воткинска</t>
  </si>
  <si>
    <t xml:space="preserve">            Разработка и проведение мероприятий по маркетинговой и имиджевой политике города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</si>
  <si>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</si>
  <si>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</si>
  <si>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</si>
  <si>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</si>
  <si>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            Оказание муниципальных услуг (работ)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</si>
  <si>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</si>
  <si>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 xml:space="preserve">          Подпрограмма "Пожарная безопасность"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</si>
  <si>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</si>
  <si>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</si>
  <si>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</si>
  <si>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</si>
  <si>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</si>
  <si>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        Создание общественных добровольных формирований по охране правопорядка</t>
  </si>
  <si>
    <t xml:space="preserve">            Профилактика правонарушений среди несовершеннолетних</t>
  </si>
  <si>
    <t xml:space="preserve">          Подпрограмма "Социальная поддержка старшего поколения, ветеранов и инвалидов, иных категорий граждан"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</si>
  <si>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</si>
  <si>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            Содержание автомобильных дорог общего пользования, мостов и иных транспортных инженерных сооружений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</si>
  <si>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</si>
  <si>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</si>
  <si>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Подпрограмма "Создание условий для развития предпринимательства"</t>
  </si>
  <si>
    <t xml:space="preserve">            Региональный проект "Популяризация предпринимательства в Удмуртской Республике"</t>
  </si>
  <si>
    <t xml:space="preserve">          Подпрограмма "Содержание и развитие жилищного хозяйства"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</si>
  <si>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</si>
  <si>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</si>
  <si>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</si>
  <si>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</si>
  <si>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Подпрограмма "Содержание и развитие коммунальной инфраструктуры"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</si>
  <si>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</si>
  <si>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</si>
  <si>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</si>
  <si>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</si>
  <si>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Капитальные вложения в объекты государственной (муниципальной) собственности</t>
  </si>
  <si>
    <t xml:space="preserve">          Подпрограмма "Благоустройство и охрана окружающей среды"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</si>
  <si>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</si>
  <si>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</si>
  <si>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 xml:space="preserve">            Организация содержания и благоустройства мест погребения (кладбищ)</t>
  </si>
  <si>
    <t xml:space="preserve">            Организация наружного освещения улиц</t>
  </si>
  <si>
    <t xml:space="preserve">            Содержание сетей наружного освещения</t>
  </si>
  <si>
    <t xml:space="preserve">            Проведение городских мероприятий по санитарной очистке и благоустройству территории города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</si>
  <si>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</si>
  <si>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0741400000</t>
  </si>
  <si>
    <t xml:space="preserve">            Оказание ритуальных услуг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</si>
  <si>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</si>
  <si>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 xml:space="preserve">            Федеральный проект "Формирование комфортной городской среды"</t>
  </si>
  <si>
    <t xml:space="preserve">            Осуществление муниципального жилищного контроля</t>
  </si>
  <si>
    <t>0720700000</t>
  </si>
  <si>
    <t xml:space="preserve">          Подпрограмма "Создание условий для реализации программы"</t>
  </si>
  <si>
    <t xml:space="preserve">            Обеспечение деятельности Управления (хозяйственное, материально-техническое)</t>
  </si>
  <si>
    <t xml:space="preserve">          Подпрограмма "Развитие дошкольного образования"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</si>
  <si>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</si>
  <si>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</si>
  <si>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Подпрограмма "Детское и школьное питание"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</si>
  <si>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</si>
  <si>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Федеральный проект "Современная школа"</t>
  </si>
  <si>
    <t xml:space="preserve">          Подпрограмма "Развитие системы воспитания и дополнительного образования детей"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</si>
  <si>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</si>
  <si>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Обеспечение персонифицированного финансирования дополнительного образования детей</t>
  </si>
  <si>
    <t xml:space="preserve">            Патриотическое воспитание и поодготовка молодежи к военной службе</t>
  </si>
  <si>
    <t xml:space="preserve">            Содействие социализации и эффективной самореализации молодежи</t>
  </si>
  <si>
    <t xml:space="preserve">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</si>
  <si>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организаций, земельного налога</t>
  </si>
  <si>
    <t xml:space="preserve">          Подпрограмма"Создание условий для реализации муниципальной программы"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</si>
  <si>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</si>
  <si>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Подпрограмма "Организация досуга и предоставление услуг организаций культуры"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</si>
  <si>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</si>
  <si>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</si>
  <si>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</si>
  <si>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</si>
  <si>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Модернизация библиотек в части комплектования книжных фондов муниципальных библиотек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</si>
  <si>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</si>
  <si>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</si>
  <si>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</si>
  <si>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Подпрограмма "Создание условий для реализации муниципальной программы"</t>
  </si>
  <si>
    <t xml:space="preserve">            Капитальный, текущий ремонт и реконструкция учреждений культуры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</si>
  <si>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</si>
  <si>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 xml:space="preserve">            Пенсионное обеспечение</t>
  </si>
  <si>
    <t xml:space="preserve">          Подпрограмма "Социальная поддержка семьи и детей"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</si>
  <si>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</si>
  <si>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Другие выплаты по социальной помощи</t>
  </si>
  <si>
    <t xml:space="preserve">            Материальная поддержка семей с детьми дошкольного возраста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</si>
  <si>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</si>
  <si>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</si>
  <si>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Оказание финасовой поддержки СОНКО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</si>
  <si>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</si>
  <si>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Организация и обеспечение тренировочного процесса для спортсменов</t>
  </si>
  <si>
    <t xml:space="preserve">            Обслуживание муниципального долга муниципального образования "Город Воткинск"</t>
  </si>
  <si>
    <t xml:space="preserve">              Обслуживание государственного (муниципального) долга</t>
  </si>
  <si>
    <t>Обслуживание государственного и муниципального долга</t>
  </si>
  <si>
    <t xml:space="preserve">    Физическая культура и спорт</t>
  </si>
  <si>
    <t>Социальная политика</t>
  </si>
  <si>
    <t xml:space="preserve">    Культура, кинематография</t>
  </si>
  <si>
    <t xml:space="preserve">     Образование</t>
  </si>
  <si>
    <t xml:space="preserve">    Национальная экономика</t>
  </si>
  <si>
    <t xml:space="preserve">    Национальная безопасность и правоохранительная деятельность</t>
  </si>
  <si>
    <t xml:space="preserve">    Общегосударственные вопросы</t>
  </si>
  <si>
    <t xml:space="preserve">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</si>
  <si>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Капитальный ремонт объектов коммунального хозяйства</t>
  </si>
  <si>
    <t xml:space="preserve">         Реализация основных общеобразовательных программ дошкольного воспитания, присмотр и уход за детьми</t>
  </si>
  <si>
    <t xml:space="preserve">          Подпрограмма "Государственная регистрация актов гражданского состояния"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</si>
  <si>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</si>
  <si>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Закупка товаров, работ и услуг для обеспечения государственных (муниципальных) нужд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</si>
  <si>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</si>
  <si>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</si>
  <si>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>0750100000</t>
  </si>
  <si>
    <t xml:space="preserve">              Техническое обеспечение муниципальных музеев</t>
  </si>
  <si>
    <t xml:space="preserve">                Предоставление субсидий бюджетным, автономным учреждениям и иным некоммерческим организациям</t>
  </si>
  <si>
    <t>0330500000</t>
  </si>
  <si>
    <t xml:space="preserve">                Закупка товаров, работ и услуг для обеспечения государственных (муниципальных) нужд</t>
  </si>
  <si>
    <t xml:space="preserve">            Подпрограмма "Сохранение, использование и популяризация объектов культурного наследия"</t>
  </si>
  <si>
    <t>0620500000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</si>
  <si>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</si>
  <si>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0720200000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</si>
  <si>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</si>
  <si>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Реализация мероприятий по благоустройству общественных территорий</t>
  </si>
  <si>
    <t>0600</t>
  </si>
  <si>
    <t>0605</t>
  </si>
  <si>
    <t xml:space="preserve">    Другие вопросы в области охраны окружающей среды</t>
  </si>
  <si>
    <t xml:space="preserve">        Подпрограмма "Благоустройство и охрана окружающей среды"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</si>
  <si>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</si>
  <si>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Закупка товаров, работ и услуг для обеспечения государственных (муниципальных) нужд</t>
  </si>
  <si>
    <t xml:space="preserve">  Охрана окружающей среды</t>
  </si>
  <si>
    <t xml:space="preserve">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</si>
  <si>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 xml:space="preserve">            Капитальные вложения в объекты государственной (муниципальной) собственности</t>
  </si>
  <si>
    <t>0751500000</t>
  </si>
  <si>
    <t>0420400000</t>
  </si>
  <si>
    <t xml:space="preserve">          Организация регулярных перевозок по регулируемым тарифам на муниципальных маршрутах</t>
  </si>
  <si>
    <t xml:space="preserve">        Подпрограмма "Социальная поддержка старшего поколения, ветеранов и инвалидов, иных категорий граждан"</t>
  </si>
  <si>
    <t xml:space="preserve">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</si>
  <si>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 xml:space="preserve">            Предоставление субсидий бюджетным, автономным учреждениям и иным некоммерческим организациям</t>
  </si>
  <si>
    <t>Реализация проектов инициативного бюджетирования</t>
  </si>
  <si>
    <t>0741600000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</si>
  <si>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</si>
  <si>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>2000000000</t>
  </si>
  <si>
    <t>2000100000</t>
  </si>
  <si>
    <t xml:space="preserve">            Выполнение наказов избирателей, включенных в перечень наказов избирателей на соответствующий финансовый год</t>
  </si>
  <si>
    <t xml:space="preserve">            Мероприятия по охране окружающей среды</t>
  </si>
  <si>
    <t>0741200000</t>
  </si>
  <si>
    <t xml:space="preserve">          Выполнение наказов избирателей, включенных в перечень наказов избирателей на соответствующий финансовый год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</si>
  <si>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</si>
  <si>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Подпрогамма "Организация отдыха детей в каникулярное время"</t>
  </si>
  <si>
    <t xml:space="preserve">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</si>
  <si>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Реализация в Удмуртской Республике проектов инициативного бюджетирования, выдвигаемых лицами с инвалидностью</t>
  </si>
  <si>
    <t>0420500000</t>
  </si>
  <si>
    <t xml:space="preserve">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</si>
  <si>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Социальное обеспечение и иные выплаты населению</t>
  </si>
  <si>
    <t xml:space="preserve">        Организация работы лагерей с дневным пребыванием</t>
  </si>
  <si>
    <t xml:space="preserve">        Мероприятия по организации временного трудоустройства подростков</t>
  </si>
  <si>
    <t xml:space="preserve">        Реализация вариативных программ в сфере отдыха детей и подростков</t>
  </si>
  <si>
    <t xml:space="preserve">      Подпрограмма "Социальная поддержка старшего поколения, ветеранов и инвалидов, иных категорий граждан"</t>
  </si>
  <si>
    <t xml:space="preserve">       Субсидии социально ориентированным некоммерческим организациям и иным некоммерческим организациям</t>
  </si>
  <si>
    <t xml:space="preserve">         Предоставление субсидий бюджетным, автономным учреждениям и иным некоммерческим организациям</t>
  </si>
  <si>
    <t>0420600000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</si>
  <si>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</si>
  <si>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 xml:space="preserve">      Программа "Социальная поддержка населения"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</si>
  <si>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</si>
  <si>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культуры"</t>
  </si>
  <si>
    <t xml:space="preserve">    Программа "Социальная поддержка населения"</t>
  </si>
  <si>
    <t xml:space="preserve">        Программа  "Энергосбережение и повышение энергетической эффективности муниципального образования "Город Воткинск"</t>
  </si>
  <si>
    <t xml:space="preserve">      Выполнение наказов избирателей, включенных в перечень наказов избирателей на соответствующий финансовый год</t>
  </si>
  <si>
    <t>0730200000</t>
  </si>
  <si>
    <t>0730500000</t>
  </si>
  <si>
    <t xml:space="preserve">        Реализация мероприятий в сфере водоснабжения</t>
  </si>
  <si>
    <t xml:space="preserve">        Реализация мероприятий в сфере электроснабжения</t>
  </si>
  <si>
    <t xml:space="preserve">          Капитальные вложения в объекты государственной (муниципальной) собственности</t>
  </si>
  <si>
    <t xml:space="preserve">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</si>
  <si>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 xml:space="preserve">      Подпрограмма "Развитие общего образования"</t>
  </si>
  <si>
    <t xml:space="preserve">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</si>
  <si>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0430000000</t>
  </si>
  <si>
    <t>0430400000</t>
  </si>
  <si>
    <t xml:space="preserve">         Подпрограмма "Обеспечение жильем отдельных категорий граждан, стимулирование улучшения жилищных условий"</t>
  </si>
  <si>
    <t xml:space="preserve">       Реализация мероприятий регионального проекта "Жилье" национального проекта "Жилье и городская среда"</t>
  </si>
  <si>
    <t xml:space="preserve">        Программа "Содержание и развитие городского хозяйства на 2020-2026 годы"</t>
  </si>
  <si>
    <t xml:space="preserve">          Непрограммные направления деятельности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</si>
  <si>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</si>
  <si>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0340100000</t>
  </si>
  <si>
    <t xml:space="preserve">            Мероприятия в области сохранения,использования, популяризации и охраны объектов культурного наследия, находящихся в муниципальной собственности</t>
  </si>
  <si>
    <t>0710000000</t>
  </si>
  <si>
    <t>0710100000</t>
  </si>
  <si>
    <t xml:space="preserve">          Подпрограмма "Территориальное развитие (градостроительство)"</t>
  </si>
  <si>
    <t xml:space="preserve">            Внесение изменений в Генеральный план городского округа "Город Воткинск"</t>
  </si>
  <si>
    <t xml:space="preserve">            Реализация проектов инициативного бюджетирования</t>
  </si>
  <si>
    <t>0620200000</t>
  </si>
  <si>
    <t xml:space="preserve">      Организация мероприятия по мерам пожарной безопасности среди населения муниципального образования "Город Воткинск" проведение просветительской работы в области соблюдения пожарной безопасности, в т.ч. в быту, в жилом секторе, на садовых участках. Выпуск и распространение памяток по пожарной безопасности, в т.ч. размещение социальной рекламы</t>
  </si>
  <si>
    <t>0140700000</t>
  </si>
  <si>
    <t>Организация работ по повышению эффективности деятельности муниципальных образовательных организаций, создание условий для развития негосударственного сектора в сфере образования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</si>
  <si>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</si>
  <si>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</si>
  <si>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Иные бюджетные ассигнования</t>
  </si>
  <si>
    <t xml:space="preserve">          Реализация мероприятий в сфере теплоснабжения</t>
  </si>
  <si>
    <t>0730100000</t>
  </si>
  <si>
    <t xml:space="preserve">          Содержание сетей наружного освещения</t>
  </si>
  <si>
    <t xml:space="preserve">        Подпрограмма "Сохранение, использование и популяризация объектов культурного наследия"</t>
  </si>
  <si>
    <t xml:space="preserve">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</si>
  <si>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 xml:space="preserve">      Непрограммные направления деятельности</t>
  </si>
  <si>
    <t xml:space="preserve">        Подпрограмма "Развитие дошкольного образования"</t>
  </si>
  <si>
    <t xml:space="preserve">          Реализация основных общеобразовательных программ дошкольного воспитания, присмотр и уход за детьми</t>
  </si>
  <si>
    <t xml:space="preserve">        Программа "Управление муниципальными финансами"</t>
  </si>
  <si>
    <t xml:space="preserve">        Программа "Муниципальное управление"</t>
  </si>
  <si>
    <t xml:space="preserve">        Программа "Развитие культуры  "</t>
  </si>
  <si>
    <t xml:space="preserve">        Программа "Управление муниципальными финансами "</t>
  </si>
  <si>
    <t xml:space="preserve">    Программа "Социальная поддержка населения "</t>
  </si>
  <si>
    <t xml:space="preserve">        Программа  "Энергосбережение и повышение энергетической эффективности муниципального образования "Город Воткинск" </t>
  </si>
  <si>
    <t xml:space="preserve">        Программа "Капитальное строительство, реконструкция и капитальный ремонт объектов муниципальной собственности "</t>
  </si>
  <si>
    <t xml:space="preserve">          Программа "Формирование современной городской среды" на территории муниципального образования "Город Воткинск" </t>
  </si>
  <si>
    <t xml:space="preserve">      Программа "Выполнение наказов избирателей депутатам Воткинской городской Думы "</t>
  </si>
  <si>
    <t xml:space="preserve">        Программа "Комплексные меры противодействия злоупотреблению наркотиками и их незаконному обороту"</t>
  </si>
  <si>
    <t xml:space="preserve">        Программа "Профилактика правонарушений"</t>
  </si>
  <si>
    <t xml:space="preserve">        Программа "Содержание и развитие городского хозяйства "</t>
  </si>
  <si>
    <t xml:space="preserve">        Программа "Выполнение наказов избирателей депутатам Воткинской городской Думы "</t>
  </si>
  <si>
    <t xml:space="preserve">        Программа "Создание условий для устойчивого экономического развития "</t>
  </si>
  <si>
    <t xml:space="preserve">        Программа "Содержание и развитие городского хозяйства"</t>
  </si>
  <si>
    <t xml:space="preserve">      Программа "Развитие культуры "</t>
  </si>
  <si>
    <t xml:space="preserve">        Программа "Формирование современной городской среды" на территории муниципального образования "Город Воткинск" </t>
  </si>
  <si>
    <t xml:space="preserve">        Программа "Выполнение наказов избирателей депутатам Воткинской городской Думы"</t>
  </si>
  <si>
    <t xml:space="preserve">        Программа "Развитие образования и воспитание"</t>
  </si>
  <si>
    <t xml:space="preserve">      Программа "Реализация молодежной политики"</t>
  </si>
  <si>
    <t xml:space="preserve">        Программа "Развитие культуры"</t>
  </si>
  <si>
    <t xml:space="preserve">      Программа "Социальная поддержка населения "</t>
  </si>
  <si>
    <t xml:space="preserve">        Программа "Развитие культуры "</t>
  </si>
  <si>
    <t xml:space="preserve">        Программа "Гармонизация межнациональных отношений, профилактика терроризма и экстремизма" </t>
  </si>
  <si>
    <t xml:space="preserve">        Программа "Социальная поддержка населения "</t>
  </si>
  <si>
    <t xml:space="preserve">        Программа "Социальная поддержка населения"</t>
  </si>
  <si>
    <t xml:space="preserve">        Программа "Развитие образования и воспитание "</t>
  </si>
  <si>
    <t xml:space="preserve">        Программа "Создание условий для развития физической культуры и спорта, формирование здорового образа жизни населения"</t>
  </si>
  <si>
    <t xml:space="preserve">        Подпрограмма "Развитие системы социального партнерства, улучшение условий и охраны труда"</t>
  </si>
  <si>
    <t xml:space="preserve">          Улучшение условий и охраны труда в городе</t>
  </si>
  <si>
    <t>0550000000</t>
  </si>
  <si>
    <t>0550300000</t>
  </si>
  <si>
    <t xml:space="preserve">          Выполнение наказов избирателей депутатам Государственного Совета Удмуртской Республики</t>
  </si>
  <si>
    <t>0740600000</t>
  </si>
  <si>
    <t xml:space="preserve">          Реализация мероприятий на объектах организаций, оказывающих услуги водоснабжения и водоотведения на территории МО "Город Воткинск"</t>
  </si>
  <si>
    <t>0800400000</t>
  </si>
  <si>
    <t xml:space="preserve">        Подпрограмма "Развитие системы воспитания и дополнительного образования детей"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</si>
  <si>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</si>
  <si>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</si>
  <si>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</si>
  <si>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Программа "Развитие институтов гражданского общества и 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</si>
  <si>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 xml:space="preserve">        Программа "Управление муниципальным имуществом и земельными ресурсами" </t>
  </si>
  <si>
    <t xml:space="preserve">        Программа "Развитие туризма"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</si>
  <si>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</si>
  <si>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Программа "Создание условий для устойчивого экономического развития"</t>
  </si>
  <si>
    <t xml:space="preserve">      Программа "Содержание и развитие городского хозяйства"</t>
  </si>
  <si>
    <t xml:space="preserve">     Программа "Развитие образования и воспитание "</t>
  </si>
  <si>
    <t>075И800000</t>
  </si>
  <si>
    <t xml:space="preserve">            Федеральный проект "Региональная и местная дорожная сеть"</t>
  </si>
  <si>
    <t>160И400000</t>
  </si>
  <si>
    <t>012Ю600000</t>
  </si>
  <si>
    <t>Федеральный проект "Педагоги и наставники"</t>
  </si>
  <si>
    <t>100Ю100000</t>
  </si>
  <si>
    <t xml:space="preserve">        Федеральный проект "Россия - страна возможностей"</t>
  </si>
  <si>
    <t xml:space="preserve">              Капитальный, текущий ремонт и реконструкция учреждений культуры</t>
  </si>
  <si>
    <t>0210000000</t>
  </si>
  <si>
    <t>0210100000</t>
  </si>
  <si>
    <t xml:space="preserve">        Подпрограмма "Создание условий для вовлечения населения в систематические занятия физкультурой и спортом"</t>
  </si>
  <si>
    <t xml:space="preserve">              Совершенствование и модернизация инфраструктуры объектов спорт</t>
  </si>
  <si>
    <t>0210200000</t>
  </si>
  <si>
    <t>0210300000</t>
  </si>
  <si>
    <t>072И200000</t>
  </si>
  <si>
    <t xml:space="preserve">          Федеральный проект "Жилье"</t>
  </si>
  <si>
    <t>012Ю400000</t>
  </si>
  <si>
    <t>Федеральный проект "Все лучшее детям"</t>
  </si>
  <si>
    <t xml:space="preserve">              Организация и проведение мероприятий, направленных на повышение вовлеченности граждан к занятиям физкультурой, ведению ЗОЖ</t>
  </si>
  <si>
    <t>041Я200000</t>
  </si>
  <si>
    <t xml:space="preserve">            Федеральный проект "Многодетная семья"</t>
  </si>
  <si>
    <t xml:space="preserve"> к бюджету города Воткинска на 2026 год и</t>
  </si>
  <si>
    <t xml:space="preserve"> на плановый период 2027 и 2028 годов</t>
  </si>
  <si>
    <t>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города Воткинска на  плановый период 2027 и 2028 годов</t>
  </si>
  <si>
    <t xml:space="preserve">Сумма          (тыс. руб.)            на 2027 год         </t>
  </si>
  <si>
    <t xml:space="preserve">Сумма         (тыс. руб.)          на 2028 год           </t>
  </si>
  <si>
    <t xml:space="preserve">            Капитальный ремонт объектов коммунального хозяйства</t>
  </si>
  <si>
    <t xml:space="preserve">            Федеральный проект "Жилье"</t>
  </si>
  <si>
    <t>073D100000</t>
  </si>
  <si>
    <t>073D700000</t>
  </si>
  <si>
    <t xml:space="preserve">            Реализация инфраструктурных проектов в сфере жилищно-коммунального хозяйства</t>
  </si>
  <si>
    <t xml:space="preserve">            Реализация мероприятий в системе уличного освещения муниципального образования</t>
  </si>
  <si>
    <t xml:space="preserve">      Федеральный проект "Все лучшее детям"</t>
  </si>
  <si>
    <t xml:space="preserve">        Предоставление субсидий бюджетным, автономным учреждениям и иным некоммерческим организациям</t>
  </si>
  <si>
    <t>073И300000</t>
  </si>
  <si>
    <t xml:space="preserve">      Реализация инфраструктурных проектов в сфере жилищно-коммунального хозяйства</t>
  </si>
  <si>
    <t xml:space="preserve">        Капитальные вложения в объекты государственной (муниципальной) собственности</t>
  </si>
  <si>
    <t xml:space="preserve">        Закупка товаров, работ и услуг для обеспечения государственных (муниципальных) нужд</t>
  </si>
  <si>
    <t xml:space="preserve">      Федеральный проект "Модернизация коммунальной инфраструктуры"</t>
  </si>
  <si>
    <t xml:space="preserve">        Внедрение энергоменеджмента</t>
  </si>
  <si>
    <t xml:space="preserve">      Реализация мероприятий на объектах организаций, оказывающих услуги водоснабжения и водоотведения на территории МО "Город Воткинск"</t>
  </si>
  <si>
    <t xml:space="preserve">        Капитальный, текущий ремонт и реконструкция учреждений культуры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</si>
  <si>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</si>
  <si>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</si>
  <si>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безопасности"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</si>
  <si>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</si>
  <si>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</si>
  <si>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Подпрограмма "Пожарная безопасность"</t>
  </si>
  <si>
    <t>Сумма             (тыс. руб.)          на 2026  год</t>
  </si>
  <si>
    <r>
      <t xml:space="preserve">Сумма             (тыс. руб.)          на 2026  год  </t>
    </r>
    <r>
      <rPr>
        <sz val="9"/>
        <color rgb="FF000000"/>
        <rFont val="Times New Roman"/>
        <family val="1"/>
        <charset val="204"/>
      </rPr>
      <t>существующее значение показателя (справочно)</t>
    </r>
  </si>
  <si>
    <t>Приложение 11 к бюджету города Воткинска на 2026 год и на плановый период 2027 и 2026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города Воткинска на 2026 год"</t>
  </si>
  <si>
    <t>к Решению Воткинской</t>
  </si>
  <si>
    <t>городской Думы</t>
  </si>
  <si>
    <t>№</t>
  </si>
  <si>
    <t xml:space="preserve">от </t>
  </si>
  <si>
    <t>Приложение 8</t>
  </si>
  <si>
    <t>093S300000</t>
  </si>
  <si>
    <t xml:space="preserve">      Реализация инфраструктурных проектов по развитию опорных населенных пунктов</t>
  </si>
  <si>
    <t>000</t>
  </si>
  <si>
    <t xml:space="preserve">      Программа "Развитие культуры"</t>
  </si>
  <si>
    <t>0751400000</t>
  </si>
  <si>
    <t xml:space="preserve">      Установка, ремонт, капитальный ремонт остановочных пунктов в границах города на автомобильных дорогах местного значения</t>
  </si>
  <si>
    <t xml:space="preserve">      Программа "Энергосбережение и повышение энергетической эффективности муниципального образования "Город Воткинск"</t>
  </si>
  <si>
    <t xml:space="preserve">          Внедрение энергоменеджмента</t>
  </si>
  <si>
    <t xml:space="preserve">          Реализация мероприятий в системе уличного освещения муниципального образования</t>
  </si>
  <si>
    <t>0730800000</t>
  </si>
  <si>
    <t xml:space="preserve">      Строительство, реконструкция и приобретение объектов коммунальной инфраструктуры за счет бюджетных средств</t>
  </si>
  <si>
    <t xml:space="preserve">        Иные бюджетные ассигнования</t>
  </si>
  <si>
    <t>1600800000</t>
  </si>
  <si>
    <t xml:space="preserve">      Программа "Формирование современной городской среды" на территории муниципального образования "Город Воткинск"</t>
  </si>
  <si>
    <t xml:space="preserve">          Мероприятия по благоустройству внешнего облика фасадов зданий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</si>
</sst>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164" fontId="9" fillId="2" borderId="2">
      <alignment horizontal="right" vertical="top" shrinkToFit="1"/>
    </xf>
    <xf numFmtId="164" fontId="9" fillId="2" borderId="3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  <xf numFmtId="0" fontId="11" fillId="0" borderId="1"/>
    <xf numFmtId="0" fontId="11" fillId="0" borderId="1"/>
    <xf numFmtId="0" fontId="19" fillId="0" borderId="1"/>
    <xf numFmtId="0" fontId="19" fillId="0" borderId="1"/>
    <xf numFmtId="0" fontId="11" fillId="0" borderId="1"/>
    <xf numFmtId="0" fontId="19" fillId="4" borderId="1"/>
    <xf numFmtId="0" fontId="19" fillId="0" borderId="2">
      <alignment horizontal="center" vertical="center" wrapText="1"/>
    </xf>
    <xf numFmtId="0" fontId="19" fillId="0" borderId="1"/>
    <xf numFmtId="0" fontId="19" fillId="0" borderId="1">
      <alignment wrapText="1"/>
    </xf>
    <xf numFmtId="0" fontId="20" fillId="0" borderId="3">
      <alignment horizontal="right"/>
    </xf>
    <xf numFmtId="0" fontId="19" fillId="4" borderId="1">
      <alignment shrinkToFit="1"/>
    </xf>
    <xf numFmtId="4" fontId="20" fillId="2" borderId="3">
      <alignment horizontal="right" vertical="top" shrinkToFit="1"/>
    </xf>
    <xf numFmtId="4" fontId="20" fillId="3" borderId="3">
      <alignment horizontal="right" vertical="top" shrinkToFit="1"/>
    </xf>
    <xf numFmtId="0" fontId="21" fillId="0" borderId="1">
      <alignment horizontal="center"/>
    </xf>
    <xf numFmtId="0" fontId="19" fillId="0" borderId="1">
      <alignment horizontal="right"/>
    </xf>
    <xf numFmtId="0" fontId="19" fillId="0" borderId="1">
      <alignment horizontal="left" wrapText="1"/>
    </xf>
    <xf numFmtId="0" fontId="20" fillId="0" borderId="2">
      <alignment vertical="top" wrapText="1"/>
    </xf>
    <xf numFmtId="1" fontId="19" fillId="0" borderId="2">
      <alignment horizontal="left" vertical="top" wrapText="1" indent="2"/>
    </xf>
    <xf numFmtId="1" fontId="19" fillId="0" borderId="2">
      <alignment horizontal="center" vertical="top" shrinkToFit="1"/>
    </xf>
    <xf numFmtId="0" fontId="19" fillId="4" borderId="1">
      <alignment horizontal="center"/>
    </xf>
    <xf numFmtId="4" fontId="20" fillId="2" borderId="2">
      <alignment horizontal="right" vertical="top" shrinkToFit="1"/>
    </xf>
    <xf numFmtId="4" fontId="20" fillId="0" borderId="2">
      <alignment horizontal="right" vertical="top" shrinkToFit="1"/>
    </xf>
    <xf numFmtId="4" fontId="19" fillId="0" borderId="2">
      <alignment horizontal="right" vertical="top" shrinkToFit="1"/>
    </xf>
    <xf numFmtId="4" fontId="20" fillId="3" borderId="2">
      <alignment horizontal="right" vertical="top" shrinkToFit="1"/>
    </xf>
  </cellStyleXfs>
  <cellXfs count="61">
    <xf numFmtId="0" fontId="0" fillId="0" borderId="0" xfId="0"/>
    <xf numFmtId="0" fontId="13" fillId="0" borderId="0" xfId="0" applyFont="1" applyFill="1" applyProtection="1">
      <protection locked="0"/>
    </xf>
    <xf numFmtId="0" fontId="12" fillId="0" borderId="1" xfId="9" applyNumberFormat="1" applyFont="1" applyFill="1" applyProtection="1"/>
    <xf numFmtId="0" fontId="14" fillId="0" borderId="2" xfId="11" applyNumberFormat="1" applyFont="1" applyFill="1" applyProtection="1">
      <alignment horizontal="center" vertical="center" wrapText="1"/>
    </xf>
    <xf numFmtId="0" fontId="16" fillId="0" borderId="0" xfId="0" applyFont="1" applyFill="1" applyProtection="1">
      <protection locked="0"/>
    </xf>
    <xf numFmtId="0" fontId="15" fillId="0" borderId="1" xfId="0" applyFont="1" applyFill="1" applyBorder="1"/>
    <xf numFmtId="0" fontId="15" fillId="0" borderId="1" xfId="0" applyFont="1" applyFill="1" applyBorder="1" applyAlignment="1">
      <alignment vertical="top"/>
    </xf>
    <xf numFmtId="0" fontId="18" fillId="0" borderId="2" xfId="7" applyNumberFormat="1" applyFont="1" applyFill="1" applyBorder="1" applyAlignment="1" applyProtection="1">
      <alignment vertical="top" wrapText="1"/>
    </xf>
    <xf numFmtId="1" fontId="18" fillId="0" borderId="2" xfId="8" applyNumberFormat="1" applyFont="1" applyFill="1" applyBorder="1" applyAlignment="1" applyProtection="1">
      <alignment horizontal="center" vertical="top" shrinkToFit="1"/>
    </xf>
    <xf numFmtId="164" fontId="18" fillId="0" borderId="2" xfId="35" applyNumberFormat="1" applyFont="1" applyFill="1" applyProtection="1">
      <alignment horizontal="right" vertical="top" shrinkToFit="1"/>
    </xf>
    <xf numFmtId="0" fontId="18" fillId="0" borderId="5" xfId="7" applyNumberFormat="1" applyFont="1" applyFill="1" applyBorder="1" applyAlignment="1" applyProtection="1">
      <alignment vertical="top" wrapText="1"/>
    </xf>
    <xf numFmtId="1" fontId="18" fillId="0" borderId="5" xfId="8" applyNumberFormat="1" applyFont="1" applyFill="1" applyBorder="1" applyAlignment="1" applyProtection="1">
      <alignment horizontal="center" vertical="top" shrinkToFit="1"/>
    </xf>
    <xf numFmtId="164" fontId="18" fillId="0" borderId="5" xfId="35" applyNumberFormat="1" applyFont="1" applyFill="1" applyBorder="1" applyProtection="1">
      <alignment horizontal="right" vertical="top" shrinkToFit="1"/>
    </xf>
    <xf numFmtId="164" fontId="17" fillId="0" borderId="4" xfId="36" applyNumberFormat="1" applyFont="1" applyFill="1" applyBorder="1" applyProtection="1">
      <alignment horizontal="right" vertical="top" shrinkToFit="1"/>
    </xf>
    <xf numFmtId="0" fontId="17" fillId="0" borderId="2" xfId="7" applyNumberFormat="1" applyFont="1" applyFill="1" applyBorder="1" applyAlignment="1" applyProtection="1">
      <alignment vertical="top" wrapText="1"/>
    </xf>
    <xf numFmtId="1" fontId="17" fillId="0" borderId="2" xfId="8" applyNumberFormat="1" applyFont="1" applyFill="1" applyBorder="1" applyAlignment="1" applyProtection="1">
      <alignment horizontal="center" vertical="top" shrinkToFit="1"/>
    </xf>
    <xf numFmtId="164" fontId="17" fillId="0" borderId="2" xfId="35" applyNumberFormat="1" applyFont="1" applyFill="1" applyProtection="1">
      <alignment horizontal="right" vertical="top" shrinkToFit="1"/>
    </xf>
    <xf numFmtId="49" fontId="18" fillId="0" borderId="2" xfId="8" applyNumberFormat="1" applyFont="1" applyFill="1" applyBorder="1" applyAlignment="1" applyProtection="1">
      <alignment horizontal="center" vertical="top" shrinkToFit="1"/>
    </xf>
    <xf numFmtId="49" fontId="17" fillId="0" borderId="2" xfId="8" applyNumberFormat="1" applyFont="1" applyFill="1" applyBorder="1" applyAlignment="1" applyProtection="1">
      <alignment horizontal="center" vertical="top" shrinkToFit="1"/>
    </xf>
    <xf numFmtId="0" fontId="18" fillId="0" borderId="2" xfId="53" applyNumberFormat="1" applyFont="1" applyFill="1" applyProtection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2" xfId="77" applyNumberFormat="1" applyFont="1" applyFill="1" applyProtection="1">
      <alignment vertical="top" wrapText="1"/>
    </xf>
    <xf numFmtId="0" fontId="18" fillId="0" borderId="2" xfId="101" applyNumberFormat="1" applyFont="1" applyFill="1" applyProtection="1">
      <alignment vertical="top" wrapText="1"/>
    </xf>
    <xf numFmtId="0" fontId="17" fillId="0" borderId="2" xfId="125" applyNumberFormat="1" applyFont="1" applyFill="1" applyProtection="1">
      <alignment vertical="top" wrapText="1"/>
    </xf>
    <xf numFmtId="0" fontId="18" fillId="0" borderId="2" xfId="125" applyNumberFormat="1" applyFont="1" applyFill="1" applyProtection="1">
      <alignment vertical="top" wrapText="1"/>
    </xf>
    <xf numFmtId="0" fontId="18" fillId="0" borderId="2" xfId="149" applyNumberFormat="1" applyFont="1" applyFill="1" applyProtection="1">
      <alignment vertical="top" wrapText="1"/>
    </xf>
    <xf numFmtId="1" fontId="18" fillId="0" borderId="2" xfId="8" applyNumberFormat="1" applyFont="1" applyBorder="1" applyAlignment="1" applyProtection="1">
      <alignment horizontal="center" vertical="top" shrinkToFit="1"/>
    </xf>
    <xf numFmtId="0" fontId="13" fillId="0" borderId="0" xfId="0" applyFont="1" applyFill="1" applyAlignment="1" applyProtection="1">
      <alignment horizontal="left" vertical="top"/>
      <protection locked="0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right" vertical="top"/>
    </xf>
    <xf numFmtId="0" fontId="22" fillId="0" borderId="2" xfId="7" applyNumberFormat="1" applyFont="1" applyFill="1" applyBorder="1" applyAlignment="1" applyProtection="1">
      <alignment vertical="top" wrapText="1"/>
    </xf>
    <xf numFmtId="0" fontId="15" fillId="0" borderId="1" xfId="0" applyFont="1" applyFill="1" applyBorder="1" applyAlignment="1">
      <alignment horizontal="right"/>
    </xf>
    <xf numFmtId="1" fontId="18" fillId="0" borderId="2" xfId="8" applyNumberFormat="1" applyFont="1" applyFill="1" applyBorder="1" applyAlignment="1" applyProtection="1">
      <alignment horizontal="center" vertical="top"/>
    </xf>
    <xf numFmtId="49" fontId="18" fillId="0" borderId="2" xfId="8" applyNumberFormat="1" applyFont="1" applyFill="1" applyBorder="1" applyAlignment="1" applyProtection="1">
      <alignment horizontal="center" vertical="top"/>
    </xf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 vertical="top"/>
    </xf>
    <xf numFmtId="165" fontId="13" fillId="0" borderId="0" xfId="0" applyNumberFormat="1" applyFont="1" applyFill="1" applyAlignment="1" applyProtection="1">
      <alignment horizontal="left" vertical="top"/>
      <protection locked="0"/>
    </xf>
    <xf numFmtId="0" fontId="18" fillId="0" borderId="2" xfId="7" applyNumberFormat="1" applyFont="1" applyBorder="1" applyAlignment="1" applyProtection="1">
      <alignment vertical="top" wrapText="1"/>
    </xf>
    <xf numFmtId="165" fontId="16" fillId="0" borderId="0" xfId="0" applyNumberFormat="1" applyFont="1" applyFill="1" applyAlignment="1" applyProtection="1">
      <alignment horizontal="left" vertical="top"/>
      <protection locked="0"/>
    </xf>
    <xf numFmtId="164" fontId="23" fillId="0" borderId="2" xfId="35" applyNumberFormat="1" applyFont="1" applyFill="1" applyProtection="1">
      <alignment horizontal="right" vertical="top" shrinkToFit="1"/>
    </xf>
    <xf numFmtId="49" fontId="18" fillId="0" borderId="2" xfId="8" applyNumberFormat="1" applyFont="1" applyBorder="1" applyAlignment="1" applyProtection="1">
      <alignment horizontal="center" vertical="top"/>
    </xf>
    <xf numFmtId="1" fontId="18" fillId="0" borderId="2" xfId="8" applyNumberFormat="1" applyFont="1" applyBorder="1" applyAlignment="1" applyProtection="1">
      <alignment horizontal="center" vertical="top"/>
    </xf>
    <xf numFmtId="0" fontId="17" fillId="0" borderId="2" xfId="7" applyNumberFormat="1" applyFont="1" applyBorder="1" applyAlignment="1" applyProtection="1">
      <alignment vertical="top" wrapText="1"/>
    </xf>
    <xf numFmtId="1" fontId="17" fillId="0" borderId="2" xfId="8" applyNumberFormat="1" applyFont="1" applyBorder="1" applyAlignment="1" applyProtection="1">
      <alignment horizontal="center" vertical="top" shrinkToFit="1"/>
    </xf>
    <xf numFmtId="0" fontId="14" fillId="0" borderId="6" xfId="11" applyNumberFormat="1" applyFont="1" applyFill="1" applyBorder="1" applyProtection="1">
      <alignment horizontal="center" vertical="center" wrapText="1"/>
    </xf>
    <xf numFmtId="164" fontId="17" fillId="0" borderId="6" xfId="35" applyNumberFormat="1" applyFont="1" applyFill="1" applyBorder="1" applyProtection="1">
      <alignment horizontal="right" vertical="top" shrinkToFit="1"/>
    </xf>
    <xf numFmtId="164" fontId="18" fillId="0" borderId="6" xfId="35" applyNumberFormat="1" applyFont="1" applyFill="1" applyBorder="1" applyProtection="1">
      <alignment horizontal="right" vertical="top" shrinkToFit="1"/>
    </xf>
    <xf numFmtId="164" fontId="18" fillId="0" borderId="7" xfId="35" applyNumberFormat="1" applyFont="1" applyFill="1" applyBorder="1" applyProtection="1">
      <alignment horizontal="right" vertical="top" shrinkToFit="1"/>
    </xf>
    <xf numFmtId="164" fontId="17" fillId="0" borderId="8" xfId="36" applyNumberFormat="1" applyFont="1" applyFill="1" applyBorder="1" applyProtection="1">
      <alignment horizontal="right" vertical="top" shrinkToFit="1"/>
    </xf>
    <xf numFmtId="165" fontId="24" fillId="0" borderId="4" xfId="0" applyNumberFormat="1" applyFont="1" applyFill="1" applyBorder="1" applyAlignment="1" applyProtection="1">
      <alignment horizontal="center" vertical="top" wrapText="1"/>
      <protection locked="0"/>
    </xf>
    <xf numFmtId="165" fontId="23" fillId="0" borderId="0" xfId="0" applyNumberFormat="1" applyFont="1" applyFill="1" applyAlignment="1" applyProtection="1">
      <alignment horizontal="left" vertical="top"/>
      <protection locked="0"/>
    </xf>
    <xf numFmtId="164" fontId="17" fillId="0" borderId="4" xfId="35" applyNumberFormat="1" applyFont="1" applyFill="1" applyBorder="1" applyProtection="1">
      <alignment horizontal="right" vertical="top" shrinkToFit="1"/>
    </xf>
    <xf numFmtId="164" fontId="18" fillId="0" borderId="4" xfId="35" applyNumberFormat="1" applyFont="1" applyFill="1" applyBorder="1" applyProtection="1">
      <alignment horizontal="right" vertical="top" shrinkToFit="1"/>
    </xf>
    <xf numFmtId="0" fontId="18" fillId="0" borderId="2" xfId="7" applyFont="1" applyBorder="1" applyAlignment="1" applyProtection="1">
      <alignment vertical="top" wrapText="1"/>
    </xf>
    <xf numFmtId="0" fontId="16" fillId="0" borderId="4" xfId="0" applyFont="1" applyFill="1" applyBorder="1" applyAlignment="1" applyProtection="1">
      <alignment horizontal="left" vertical="top"/>
      <protection locked="0"/>
    </xf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10" applyNumberFormat="1" applyFont="1" applyFill="1" applyProtection="1">
      <alignment horizontal="right"/>
    </xf>
    <xf numFmtId="0" fontId="12" fillId="0" borderId="1" xfId="10" applyFont="1" applyFill="1">
      <alignment horizontal="right"/>
    </xf>
    <xf numFmtId="0" fontId="15" fillId="0" borderId="1" xfId="0" applyFont="1" applyFill="1" applyBorder="1" applyAlignment="1">
      <alignment horizontal="right" vertical="top"/>
    </xf>
    <xf numFmtId="0" fontId="18" fillId="0" borderId="1" xfId="7" applyNumberFormat="1" applyFont="1" applyFill="1" applyAlignment="1" applyProtection="1">
      <alignment horizontal="center" vertical="center" wrapText="1"/>
    </xf>
  </cellXfs>
  <cellStyles count="157">
    <cellStyle name="br" xfId="22"/>
    <cellStyle name="br 2" xfId="37"/>
    <cellStyle name="br 3" xfId="61"/>
    <cellStyle name="br 4" xfId="85"/>
    <cellStyle name="br 5" xfId="109"/>
    <cellStyle name="br 6" xfId="133"/>
    <cellStyle name="col" xfId="21"/>
    <cellStyle name="col 2" xfId="38"/>
    <cellStyle name="col 3" xfId="62"/>
    <cellStyle name="col 4" xfId="86"/>
    <cellStyle name="col 5" xfId="110"/>
    <cellStyle name="col 6" xfId="134"/>
    <cellStyle name="st24" xfId="36"/>
    <cellStyle name="st26" xfId="35"/>
    <cellStyle name="st29" xfId="6"/>
    <cellStyle name="st30" xfId="17"/>
    <cellStyle name="st31" xfId="18"/>
    <cellStyle name="st32" xfId="14"/>
    <cellStyle name="st33" xfId="15"/>
    <cellStyle name="style0" xfId="23"/>
    <cellStyle name="style0 2" xfId="39"/>
    <cellStyle name="style0 3" xfId="63"/>
    <cellStyle name="style0 4" xfId="87"/>
    <cellStyle name="style0 5" xfId="111"/>
    <cellStyle name="style0 6" xfId="135"/>
    <cellStyle name="td" xfId="24"/>
    <cellStyle name="td 2" xfId="40"/>
    <cellStyle name="td 3" xfId="64"/>
    <cellStyle name="td 4" xfId="88"/>
    <cellStyle name="td 5" xfId="112"/>
    <cellStyle name="td 6" xfId="136"/>
    <cellStyle name="tr" xfId="20"/>
    <cellStyle name="tr 2" xfId="41"/>
    <cellStyle name="tr 3" xfId="65"/>
    <cellStyle name="tr 4" xfId="89"/>
    <cellStyle name="tr 5" xfId="113"/>
    <cellStyle name="tr 6" xfId="137"/>
    <cellStyle name="xl21" xfId="25"/>
    <cellStyle name="xl21 2" xfId="42"/>
    <cellStyle name="xl21 3" xfId="66"/>
    <cellStyle name="xl21 4" xfId="90"/>
    <cellStyle name="xl21 5" xfId="114"/>
    <cellStyle name="xl21 6" xfId="138"/>
    <cellStyle name="xl22" xfId="11"/>
    <cellStyle name="xl22 2" xfId="43"/>
    <cellStyle name="xl22 3" xfId="67"/>
    <cellStyle name="xl22 4" xfId="91"/>
    <cellStyle name="xl22 5" xfId="115"/>
    <cellStyle name="xl22 6" xfId="139"/>
    <cellStyle name="xl23" xfId="2"/>
    <cellStyle name="xl23 2" xfId="44"/>
    <cellStyle name="xl23 3" xfId="68"/>
    <cellStyle name="xl23 4" xfId="92"/>
    <cellStyle name="xl23 5" xfId="116"/>
    <cellStyle name="xl23 6" xfId="140"/>
    <cellStyle name="xl24" xfId="9"/>
    <cellStyle name="xl24 2" xfId="45"/>
    <cellStyle name="xl24 3" xfId="69"/>
    <cellStyle name="xl24 4" xfId="93"/>
    <cellStyle name="xl24 5" xfId="117"/>
    <cellStyle name="xl24 6" xfId="141"/>
    <cellStyle name="xl25" xfId="26"/>
    <cellStyle name="xl25 2" xfId="46"/>
    <cellStyle name="xl25 3" xfId="70"/>
    <cellStyle name="xl25 4" xfId="94"/>
    <cellStyle name="xl25 5" xfId="118"/>
    <cellStyle name="xl25 6" xfId="142"/>
    <cellStyle name="xl26" xfId="1"/>
    <cellStyle name="xl26 2" xfId="47"/>
    <cellStyle name="xl26 3" xfId="71"/>
    <cellStyle name="xl26 4" xfId="95"/>
    <cellStyle name="xl26 5" xfId="119"/>
    <cellStyle name="xl26 6" xfId="143"/>
    <cellStyle name="xl27" xfId="16"/>
    <cellStyle name="xl27 2" xfId="48"/>
    <cellStyle name="xl27 3" xfId="72"/>
    <cellStyle name="xl27 4" xfId="96"/>
    <cellStyle name="xl27 5" xfId="120"/>
    <cellStyle name="xl27 6" xfId="144"/>
    <cellStyle name="xl28" xfId="27"/>
    <cellStyle name="xl28 2" xfId="49"/>
    <cellStyle name="xl28 3" xfId="73"/>
    <cellStyle name="xl28 4" xfId="97"/>
    <cellStyle name="xl28 5" xfId="121"/>
    <cellStyle name="xl28 6" xfId="145"/>
    <cellStyle name="xl29" xfId="28"/>
    <cellStyle name="xl29 2" xfId="50"/>
    <cellStyle name="xl29 3" xfId="74"/>
    <cellStyle name="xl29 4" xfId="98"/>
    <cellStyle name="xl29 5" xfId="122"/>
    <cellStyle name="xl29 6" xfId="146"/>
    <cellStyle name="xl30" xfId="3"/>
    <cellStyle name="xl30 2" xfId="51"/>
    <cellStyle name="xl30 3" xfId="75"/>
    <cellStyle name="xl30 4" xfId="99"/>
    <cellStyle name="xl30 5" xfId="123"/>
    <cellStyle name="xl30 6" xfId="147"/>
    <cellStyle name="xl31" xfId="29"/>
    <cellStyle name="xl31 2" xfId="52"/>
    <cellStyle name="xl31 3" xfId="76"/>
    <cellStyle name="xl31 4" xfId="100"/>
    <cellStyle name="xl31 5" xfId="124"/>
    <cellStyle name="xl31 6" xfId="148"/>
    <cellStyle name="xl32" xfId="7"/>
    <cellStyle name="xl32 2" xfId="53"/>
    <cellStyle name="xl32 3" xfId="77"/>
    <cellStyle name="xl32 4" xfId="101"/>
    <cellStyle name="xl32 5" xfId="125"/>
    <cellStyle name="xl32 6" xfId="149"/>
    <cellStyle name="xl33" xfId="4"/>
    <cellStyle name="xl33 2" xfId="54"/>
    <cellStyle name="xl33 3" xfId="78"/>
    <cellStyle name="xl33 4" xfId="102"/>
    <cellStyle name="xl33 5" xfId="126"/>
    <cellStyle name="xl33 6" xfId="150"/>
    <cellStyle name="xl34" xfId="8"/>
    <cellStyle name="xl34 2" xfId="55"/>
    <cellStyle name="xl34 3" xfId="79"/>
    <cellStyle name="xl34 4" xfId="103"/>
    <cellStyle name="xl34 5" xfId="127"/>
    <cellStyle name="xl34 6" xfId="151"/>
    <cellStyle name="xl35" xfId="5"/>
    <cellStyle name="xl35 2" xfId="56"/>
    <cellStyle name="xl35 3" xfId="80"/>
    <cellStyle name="xl35 4" xfId="104"/>
    <cellStyle name="xl35 5" xfId="128"/>
    <cellStyle name="xl35 6" xfId="152"/>
    <cellStyle name="xl36" xfId="10"/>
    <cellStyle name="xl36 2" xfId="57"/>
    <cellStyle name="xl36 3" xfId="81"/>
    <cellStyle name="xl36 4" xfId="105"/>
    <cellStyle name="xl36 5" xfId="129"/>
    <cellStyle name="xl36 6" xfId="153"/>
    <cellStyle name="xl37" xfId="19"/>
    <cellStyle name="xl37 2" xfId="58"/>
    <cellStyle name="xl37 3" xfId="82"/>
    <cellStyle name="xl37 4" xfId="106"/>
    <cellStyle name="xl37 5" xfId="130"/>
    <cellStyle name="xl37 6" xfId="154"/>
    <cellStyle name="xl38" xfId="12"/>
    <cellStyle name="xl38 2" xfId="59"/>
    <cellStyle name="xl38 3" xfId="83"/>
    <cellStyle name="xl38 4" xfId="107"/>
    <cellStyle name="xl38 5" xfId="131"/>
    <cellStyle name="xl38 6" xfId="155"/>
    <cellStyle name="xl39" xfId="30"/>
    <cellStyle name="xl39 2" xfId="60"/>
    <cellStyle name="xl39 3" xfId="84"/>
    <cellStyle name="xl39 4" xfId="108"/>
    <cellStyle name="xl39 5" xfId="132"/>
    <cellStyle name="xl39 6" xfId="156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4"/>
  <sheetViews>
    <sheetView showGridLines="0" tabSelected="1" zoomScaleSheetLayoutView="70" workbookViewId="0">
      <selection activeCell="A558" sqref="A558:XFD563"/>
    </sheetView>
  </sheetViews>
  <sheetFormatPr defaultColWidth="8.88671875" defaultRowHeight="15.6" outlineLevelRow="5"/>
  <cols>
    <col min="1" max="1" width="52.33203125" style="1" customWidth="1"/>
    <col min="2" max="2" width="6.44140625" style="1" customWidth="1"/>
    <col min="3" max="3" width="11.44140625" style="1" customWidth="1"/>
    <col min="4" max="4" width="5.5546875" style="1" customWidth="1"/>
    <col min="5" max="5" width="12.6640625" style="1" customWidth="1"/>
    <col min="6" max="6" width="13.88671875" style="36" customWidth="1"/>
    <col min="7" max="7" width="19.88671875" style="27" customWidth="1"/>
    <col min="8" max="16384" width="8.88671875" style="1"/>
  </cols>
  <sheetData>
    <row r="1" spans="1:7">
      <c r="A1" s="5"/>
      <c r="B1" s="5"/>
      <c r="C1" s="55" t="s">
        <v>529</v>
      </c>
      <c r="D1" s="55"/>
      <c r="E1" s="55"/>
      <c r="F1" s="55"/>
    </row>
    <row r="2" spans="1:7">
      <c r="A2" s="55" t="s">
        <v>525</v>
      </c>
      <c r="B2" s="55"/>
      <c r="C2" s="55"/>
      <c r="D2" s="55"/>
      <c r="E2" s="55"/>
      <c r="F2" s="55"/>
    </row>
    <row r="3" spans="1:7">
      <c r="A3" s="55" t="s">
        <v>526</v>
      </c>
      <c r="B3" s="55"/>
      <c r="C3" s="55"/>
      <c r="D3" s="55"/>
      <c r="E3" s="55"/>
      <c r="F3" s="55"/>
    </row>
    <row r="4" spans="1:7" ht="17.25" customHeight="1">
      <c r="A4" s="55" t="s">
        <v>528</v>
      </c>
      <c r="B4" s="55"/>
      <c r="C4" s="55"/>
      <c r="D4" s="55"/>
      <c r="E4" s="55"/>
      <c r="F4" s="50" t="s">
        <v>527</v>
      </c>
    </row>
    <row r="5" spans="1:7" ht="13.95" customHeight="1">
      <c r="A5" s="31"/>
      <c r="B5" s="31"/>
      <c r="C5" s="34"/>
      <c r="D5" s="34"/>
      <c r="E5" s="2"/>
    </row>
    <row r="6" spans="1:7" ht="48" customHeight="1">
      <c r="A6" s="56" t="s">
        <v>524</v>
      </c>
      <c r="B6" s="56"/>
      <c r="C6" s="56"/>
      <c r="D6" s="56"/>
      <c r="E6" s="56"/>
      <c r="F6" s="56"/>
    </row>
    <row r="7" spans="1:7" ht="15" customHeight="1">
      <c r="A7" s="28"/>
      <c r="B7" s="28"/>
      <c r="C7" s="28"/>
      <c r="D7" s="28"/>
      <c r="E7" s="28"/>
    </row>
    <row r="8" spans="1:7" ht="82.2">
      <c r="A8" s="3" t="s">
        <v>175</v>
      </c>
      <c r="B8" s="3" t="s">
        <v>176</v>
      </c>
      <c r="C8" s="3" t="s">
        <v>177</v>
      </c>
      <c r="D8" s="3" t="s">
        <v>178</v>
      </c>
      <c r="E8" s="44" t="s">
        <v>523</v>
      </c>
      <c r="F8" s="49" t="s">
        <v>522</v>
      </c>
    </row>
    <row r="9" spans="1:7" s="4" customFormat="1">
      <c r="A9" s="14" t="s">
        <v>325</v>
      </c>
      <c r="B9" s="15" t="s">
        <v>0</v>
      </c>
      <c r="C9" s="15"/>
      <c r="D9" s="15"/>
      <c r="E9" s="45">
        <f>E10+E17+E22+E48+E51+E65+E68</f>
        <v>287386.90000000002</v>
      </c>
      <c r="F9" s="51">
        <f>F10+F17+F22+F48+F51+F65+F68</f>
        <v>258541.09999999998</v>
      </c>
      <c r="G9" s="27"/>
    </row>
    <row r="10" spans="1:7" s="4" customFormat="1" ht="41.4" hidden="1" outlineLevel="1">
      <c r="A10" s="14" t="s">
        <v>1</v>
      </c>
      <c r="B10" s="15" t="s">
        <v>2</v>
      </c>
      <c r="C10" s="15"/>
      <c r="D10" s="15"/>
      <c r="E10" s="45">
        <f>E11+E15</f>
        <v>5226.2</v>
      </c>
      <c r="F10" s="51">
        <f>F11+F15</f>
        <v>5226.2</v>
      </c>
      <c r="G10" s="27"/>
    </row>
    <row r="11" spans="1:7" hidden="1" outlineLevel="3">
      <c r="A11" s="7" t="s">
        <v>428</v>
      </c>
      <c r="B11" s="8" t="s">
        <v>2</v>
      </c>
      <c r="C11" s="8" t="s">
        <v>3</v>
      </c>
      <c r="D11" s="8"/>
      <c r="E11" s="46">
        <f t="shared" ref="E11:F13" si="0">E12</f>
        <v>5226.2</v>
      </c>
      <c r="F11" s="52">
        <f t="shared" si="0"/>
        <v>5226.2</v>
      </c>
    </row>
    <row r="12" spans="1:7" ht="27.6" hidden="1" outlineLevel="4">
      <c r="A12" s="7" t="s">
        <v>203</v>
      </c>
      <c r="B12" s="8" t="s">
        <v>2</v>
      </c>
      <c r="C12" s="8" t="s">
        <v>4</v>
      </c>
      <c r="D12" s="8"/>
      <c r="E12" s="46">
        <f t="shared" si="0"/>
        <v>5226.2</v>
      </c>
      <c r="F12" s="52">
        <f t="shared" si="0"/>
        <v>5226.2</v>
      </c>
    </row>
    <row r="13" spans="1:7" ht="27.6" hidden="1" outlineLevel="5">
      <c r="A13" s="7" t="s">
        <v>204</v>
      </c>
      <c r="B13" s="8" t="s">
        <v>2</v>
      </c>
      <c r="C13" s="8" t="s">
        <v>182</v>
      </c>
      <c r="D13" s="8"/>
      <c r="E13" s="46">
        <f t="shared" si="0"/>
        <v>5226.2</v>
      </c>
      <c r="F13" s="52">
        <f t="shared" si="0"/>
        <v>5226.2</v>
      </c>
    </row>
    <row r="14" spans="1:7" s="4" customFormat="1" ht="69" hidden="1" outlineLevel="1">
      <c r="A14" s="7" t="s">
        <v>205</v>
      </c>
      <c r="B14" s="8" t="s">
        <v>2</v>
      </c>
      <c r="C14" s="8" t="s">
        <v>182</v>
      </c>
      <c r="D14" s="8" t="s">
        <v>5</v>
      </c>
      <c r="E14" s="46">
        <v>5226.2</v>
      </c>
      <c r="F14" s="52">
        <v>5226.2</v>
      </c>
      <c r="G14" s="27"/>
    </row>
    <row r="15" spans="1:7" s="4" customFormat="1" hidden="1" outlineLevel="1">
      <c r="A15" s="7" t="s">
        <v>403</v>
      </c>
      <c r="B15" s="8" t="s">
        <v>2</v>
      </c>
      <c r="C15" s="8" t="s">
        <v>12</v>
      </c>
      <c r="D15" s="8"/>
      <c r="E15" s="46">
        <f>E16</f>
        <v>0</v>
      </c>
      <c r="F15" s="52">
        <f>F16</f>
        <v>0</v>
      </c>
      <c r="G15" s="27"/>
    </row>
    <row r="16" spans="1:7" s="4" customFormat="1" ht="69" hidden="1" outlineLevel="1">
      <c r="A16" s="7" t="s">
        <v>404</v>
      </c>
      <c r="B16" s="8" t="s">
        <v>2</v>
      </c>
      <c r="C16" s="8" t="s">
        <v>12</v>
      </c>
      <c r="D16" s="8">
        <v>100</v>
      </c>
      <c r="E16" s="46"/>
      <c r="F16" s="52"/>
      <c r="G16" s="27"/>
    </row>
    <row r="17" spans="1:7" ht="55.2" hidden="1" outlineLevel="2">
      <c r="A17" s="14" t="s">
        <v>6</v>
      </c>
      <c r="B17" s="15" t="s">
        <v>7</v>
      </c>
      <c r="C17" s="15"/>
      <c r="D17" s="15"/>
      <c r="E17" s="45">
        <f>E18</f>
        <v>14403.7</v>
      </c>
      <c r="F17" s="51">
        <f>F18</f>
        <v>14403.7</v>
      </c>
    </row>
    <row r="18" spans="1:7" hidden="1" outlineLevel="4">
      <c r="A18" s="7" t="s">
        <v>206</v>
      </c>
      <c r="B18" s="8" t="s">
        <v>7</v>
      </c>
      <c r="C18" s="8" t="s">
        <v>12</v>
      </c>
      <c r="D18" s="8"/>
      <c r="E18" s="46">
        <f>E19+E20+E21</f>
        <v>14403.7</v>
      </c>
      <c r="F18" s="52">
        <f>F19+F20+F21</f>
        <v>14403.7</v>
      </c>
    </row>
    <row r="19" spans="1:7" ht="69" hidden="1" outlineLevel="5">
      <c r="A19" s="7" t="s">
        <v>205</v>
      </c>
      <c r="B19" s="8" t="s">
        <v>7</v>
      </c>
      <c r="C19" s="8" t="s">
        <v>12</v>
      </c>
      <c r="D19" s="8" t="s">
        <v>5</v>
      </c>
      <c r="E19" s="46">
        <v>13270.7</v>
      </c>
      <c r="F19" s="52">
        <v>13270.7</v>
      </c>
    </row>
    <row r="20" spans="1:7" s="4" customFormat="1" ht="27.6" hidden="1" outlineLevel="2">
      <c r="A20" s="7" t="s">
        <v>207</v>
      </c>
      <c r="B20" s="8" t="s">
        <v>7</v>
      </c>
      <c r="C20" s="8" t="s">
        <v>12</v>
      </c>
      <c r="D20" s="8" t="s">
        <v>11</v>
      </c>
      <c r="E20" s="46">
        <v>1125.4000000000001</v>
      </c>
      <c r="F20" s="52">
        <v>1125.4000000000001</v>
      </c>
      <c r="G20" s="27"/>
    </row>
    <row r="21" spans="1:7" hidden="1" outlineLevel="5">
      <c r="A21" s="7" t="s">
        <v>208</v>
      </c>
      <c r="B21" s="8" t="s">
        <v>7</v>
      </c>
      <c r="C21" s="8" t="s">
        <v>12</v>
      </c>
      <c r="D21" s="8" t="s">
        <v>13</v>
      </c>
      <c r="E21" s="46">
        <v>7.6</v>
      </c>
      <c r="F21" s="52">
        <v>7.6</v>
      </c>
    </row>
    <row r="22" spans="1:7" ht="62.25" customHeight="1" outlineLevel="5">
      <c r="A22" s="14" t="s">
        <v>14</v>
      </c>
      <c r="B22" s="15" t="s">
        <v>15</v>
      </c>
      <c r="C22" s="15"/>
      <c r="D22" s="15"/>
      <c r="E22" s="45">
        <f>E27+E23+E46</f>
        <v>89610.9</v>
      </c>
      <c r="F22" s="51">
        <f>F27+F23+F46</f>
        <v>91842.999999999985</v>
      </c>
    </row>
    <row r="23" spans="1:7" hidden="1" outlineLevel="5">
      <c r="A23" s="7" t="s">
        <v>429</v>
      </c>
      <c r="B23" s="8" t="s">
        <v>15</v>
      </c>
      <c r="C23" s="8" t="s">
        <v>132</v>
      </c>
      <c r="D23" s="8"/>
      <c r="E23" s="46">
        <f t="shared" ref="E23:F25" si="1">E24</f>
        <v>0</v>
      </c>
      <c r="F23" s="52">
        <f t="shared" si="1"/>
        <v>0</v>
      </c>
    </row>
    <row r="24" spans="1:7" ht="27.6" hidden="1" outlineLevel="5">
      <c r="A24" s="7" t="s">
        <v>339</v>
      </c>
      <c r="B24" s="8" t="s">
        <v>15</v>
      </c>
      <c r="C24" s="8" t="s">
        <v>199</v>
      </c>
      <c r="D24" s="8"/>
      <c r="E24" s="46">
        <f t="shared" si="1"/>
        <v>0</v>
      </c>
      <c r="F24" s="52">
        <f t="shared" si="1"/>
        <v>0</v>
      </c>
    </row>
    <row r="25" spans="1:7" ht="55.2" hidden="1" outlineLevel="5">
      <c r="A25" s="7" t="s">
        <v>406</v>
      </c>
      <c r="B25" s="8" t="s">
        <v>15</v>
      </c>
      <c r="C25" s="17" t="s">
        <v>405</v>
      </c>
      <c r="D25" s="8"/>
      <c r="E25" s="46">
        <f t="shared" si="1"/>
        <v>0</v>
      </c>
      <c r="F25" s="52">
        <f t="shared" si="1"/>
        <v>0</v>
      </c>
    </row>
    <row r="26" spans="1:7" ht="27.6" hidden="1" outlineLevel="5">
      <c r="A26" s="7" t="s">
        <v>338</v>
      </c>
      <c r="B26" s="8" t="s">
        <v>15</v>
      </c>
      <c r="C26" s="17" t="s">
        <v>405</v>
      </c>
      <c r="D26" s="8">
        <v>200</v>
      </c>
      <c r="E26" s="46"/>
      <c r="F26" s="52"/>
    </row>
    <row r="27" spans="1:7" s="4" customFormat="1" outlineLevel="1" collapsed="1">
      <c r="A27" s="7" t="s">
        <v>428</v>
      </c>
      <c r="B27" s="8" t="s">
        <v>15</v>
      </c>
      <c r="C27" s="8" t="s">
        <v>3</v>
      </c>
      <c r="D27" s="8"/>
      <c r="E27" s="46">
        <f>E28+E36+E40</f>
        <v>89610.9</v>
      </c>
      <c r="F27" s="52">
        <f>F28+F36+F40</f>
        <v>91842.999999999985</v>
      </c>
      <c r="G27" s="27"/>
    </row>
    <row r="28" spans="1:7" ht="27.6" outlineLevel="2">
      <c r="A28" s="7" t="s">
        <v>203</v>
      </c>
      <c r="B28" s="8" t="s">
        <v>15</v>
      </c>
      <c r="C28" s="8" t="s">
        <v>4</v>
      </c>
      <c r="D28" s="8"/>
      <c r="E28" s="46">
        <f>E29+E33</f>
        <v>73123.399999999994</v>
      </c>
      <c r="F28" s="52">
        <f>F29+F33</f>
        <v>73455.799999999988</v>
      </c>
    </row>
    <row r="29" spans="1:7" ht="27.6" outlineLevel="3">
      <c r="A29" s="7" t="s">
        <v>204</v>
      </c>
      <c r="B29" s="8" t="s">
        <v>15</v>
      </c>
      <c r="C29" s="8" t="s">
        <v>182</v>
      </c>
      <c r="D29" s="8"/>
      <c r="E29" s="46">
        <f>E30+E31+E32</f>
        <v>67677</v>
      </c>
      <c r="F29" s="52">
        <f>F30+F31+F32</f>
        <v>68009.399999999994</v>
      </c>
    </row>
    <row r="30" spans="1:7" ht="69" hidden="1" outlineLevel="4">
      <c r="A30" s="7" t="s">
        <v>205</v>
      </c>
      <c r="B30" s="8" t="s">
        <v>15</v>
      </c>
      <c r="C30" s="8" t="s">
        <v>182</v>
      </c>
      <c r="D30" s="8" t="s">
        <v>5</v>
      </c>
      <c r="E30" s="46">
        <v>57702.2</v>
      </c>
      <c r="F30" s="52">
        <v>57702.2</v>
      </c>
    </row>
    <row r="31" spans="1:7" ht="27.6" outlineLevel="5">
      <c r="A31" s="7" t="s">
        <v>207</v>
      </c>
      <c r="B31" s="8" t="s">
        <v>15</v>
      </c>
      <c r="C31" s="8" t="s">
        <v>182</v>
      </c>
      <c r="D31" s="8" t="s">
        <v>11</v>
      </c>
      <c r="E31" s="46">
        <v>9535.7999999999993</v>
      </c>
      <c r="F31" s="52">
        <v>9868.2000000000007</v>
      </c>
    </row>
    <row r="32" spans="1:7" hidden="1" outlineLevel="5">
      <c r="A32" s="7" t="s">
        <v>208</v>
      </c>
      <c r="B32" s="8" t="s">
        <v>15</v>
      </c>
      <c r="C32" s="8" t="s">
        <v>182</v>
      </c>
      <c r="D32" s="8" t="s">
        <v>13</v>
      </c>
      <c r="E32" s="46">
        <v>439</v>
      </c>
      <c r="F32" s="52">
        <v>439</v>
      </c>
    </row>
    <row r="33" spans="1:7" ht="41.4" hidden="1" outlineLevel="5">
      <c r="A33" s="7" t="s">
        <v>209</v>
      </c>
      <c r="B33" s="8" t="s">
        <v>15</v>
      </c>
      <c r="C33" s="8" t="s">
        <v>210</v>
      </c>
      <c r="D33" s="8"/>
      <c r="E33" s="46">
        <f>E34+E35</f>
        <v>5446.4</v>
      </c>
      <c r="F33" s="52">
        <f>F34+F35</f>
        <v>5446.4</v>
      </c>
    </row>
    <row r="34" spans="1:7" s="4" customFormat="1" ht="69" hidden="1" outlineLevel="4">
      <c r="A34" s="7" t="s">
        <v>205</v>
      </c>
      <c r="B34" s="8" t="s">
        <v>15</v>
      </c>
      <c r="C34" s="8" t="s">
        <v>210</v>
      </c>
      <c r="D34" s="8" t="s">
        <v>5</v>
      </c>
      <c r="E34" s="46">
        <v>5275.4</v>
      </c>
      <c r="F34" s="52">
        <v>5275.4</v>
      </c>
      <c r="G34" s="27"/>
    </row>
    <row r="35" spans="1:7" ht="27.6" hidden="1" outlineLevel="5">
      <c r="A35" s="7" t="s">
        <v>207</v>
      </c>
      <c r="B35" s="8" t="s">
        <v>15</v>
      </c>
      <c r="C35" s="8" t="s">
        <v>210</v>
      </c>
      <c r="D35" s="8" t="s">
        <v>11</v>
      </c>
      <c r="E35" s="46">
        <v>171</v>
      </c>
      <c r="F35" s="52">
        <v>171</v>
      </c>
    </row>
    <row r="36" spans="1:7" outlineLevel="5">
      <c r="A36" s="7" t="s">
        <v>211</v>
      </c>
      <c r="B36" s="8" t="s">
        <v>15</v>
      </c>
      <c r="C36" s="8" t="s">
        <v>179</v>
      </c>
      <c r="D36" s="8"/>
      <c r="E36" s="46">
        <f>E37</f>
        <v>9627.5</v>
      </c>
      <c r="F36" s="52">
        <f>F37</f>
        <v>10476.200000000001</v>
      </c>
    </row>
    <row r="37" spans="1:7" ht="36" customHeight="1" outlineLevel="3">
      <c r="A37" s="7" t="s">
        <v>212</v>
      </c>
      <c r="B37" s="8" t="s">
        <v>15</v>
      </c>
      <c r="C37" s="8" t="s">
        <v>181</v>
      </c>
      <c r="D37" s="8"/>
      <c r="E37" s="46">
        <f>E38+E39</f>
        <v>9627.5</v>
      </c>
      <c r="F37" s="52">
        <f>F38+F39</f>
        <v>10476.200000000001</v>
      </c>
    </row>
    <row r="38" spans="1:7" ht="69" hidden="1" outlineLevel="4">
      <c r="A38" s="7" t="s">
        <v>205</v>
      </c>
      <c r="B38" s="8" t="s">
        <v>15</v>
      </c>
      <c r="C38" s="8" t="s">
        <v>181</v>
      </c>
      <c r="D38" s="8" t="s">
        <v>5</v>
      </c>
      <c r="E38" s="46">
        <v>7370.8</v>
      </c>
      <c r="F38" s="52">
        <v>7370.8</v>
      </c>
    </row>
    <row r="39" spans="1:7" ht="27.6" outlineLevel="5">
      <c r="A39" s="7" t="s">
        <v>207</v>
      </c>
      <c r="B39" s="8" t="s">
        <v>15</v>
      </c>
      <c r="C39" s="8" t="s">
        <v>181</v>
      </c>
      <c r="D39" s="8" t="s">
        <v>11</v>
      </c>
      <c r="E39" s="46">
        <v>2256.6999999999998</v>
      </c>
      <c r="F39" s="52">
        <v>3105.4</v>
      </c>
    </row>
    <row r="40" spans="1:7" ht="27.6" outlineLevel="5">
      <c r="A40" s="7" t="s">
        <v>329</v>
      </c>
      <c r="B40" s="8" t="s">
        <v>15</v>
      </c>
      <c r="C40" s="8" t="s">
        <v>213</v>
      </c>
      <c r="D40" s="8"/>
      <c r="E40" s="46">
        <f>E41+E44</f>
        <v>6860</v>
      </c>
      <c r="F40" s="52">
        <f>F41+F44</f>
        <v>7910.9999999999991</v>
      </c>
    </row>
    <row r="41" spans="1:7" ht="41.4" outlineLevel="4">
      <c r="A41" s="7" t="s">
        <v>214</v>
      </c>
      <c r="B41" s="8" t="s">
        <v>15</v>
      </c>
      <c r="C41" s="8" t="s">
        <v>215</v>
      </c>
      <c r="D41" s="8"/>
      <c r="E41" s="46">
        <f>E42+E43</f>
        <v>6860</v>
      </c>
      <c r="F41" s="52">
        <f>F42+F43</f>
        <v>7866.5999999999995</v>
      </c>
    </row>
    <row r="42" spans="1:7" ht="69" hidden="1" outlineLevel="5">
      <c r="A42" s="7" t="s">
        <v>205</v>
      </c>
      <c r="B42" s="8" t="s">
        <v>15</v>
      </c>
      <c r="C42" s="8" t="s">
        <v>215</v>
      </c>
      <c r="D42" s="8" t="s">
        <v>5</v>
      </c>
      <c r="E42" s="46">
        <v>6754.9</v>
      </c>
      <c r="F42" s="52">
        <v>6754.9</v>
      </c>
    </row>
    <row r="43" spans="1:7" ht="27.6" outlineLevel="3" collapsed="1">
      <c r="A43" s="7" t="s">
        <v>207</v>
      </c>
      <c r="B43" s="8" t="s">
        <v>15</v>
      </c>
      <c r="C43" s="8" t="s">
        <v>215</v>
      </c>
      <c r="D43" s="8" t="s">
        <v>11</v>
      </c>
      <c r="E43" s="46">
        <v>105.1</v>
      </c>
      <c r="F43" s="52">
        <v>1111.7</v>
      </c>
    </row>
    <row r="44" spans="1:7" ht="27.6" outlineLevel="3">
      <c r="A44" s="53" t="s">
        <v>531</v>
      </c>
      <c r="B44" s="8" t="s">
        <v>15</v>
      </c>
      <c r="C44" s="26" t="s">
        <v>530</v>
      </c>
      <c r="D44" s="26"/>
      <c r="E44" s="46">
        <f>E45</f>
        <v>0</v>
      </c>
      <c r="F44" s="52">
        <f>F45</f>
        <v>44.4</v>
      </c>
    </row>
    <row r="45" spans="1:7" ht="27.6" outlineLevel="3">
      <c r="A45" s="53" t="s">
        <v>511</v>
      </c>
      <c r="B45" s="8" t="s">
        <v>15</v>
      </c>
      <c r="C45" s="26" t="s">
        <v>530</v>
      </c>
      <c r="D45" s="26" t="s">
        <v>11</v>
      </c>
      <c r="E45" s="46">
        <v>0</v>
      </c>
      <c r="F45" s="52">
        <v>44.4</v>
      </c>
    </row>
    <row r="46" spans="1:7" hidden="1" outlineLevel="3">
      <c r="A46" s="7" t="s">
        <v>403</v>
      </c>
      <c r="B46" s="8" t="s">
        <v>15</v>
      </c>
      <c r="C46" s="8" t="s">
        <v>12</v>
      </c>
      <c r="D46" s="8"/>
      <c r="E46" s="46">
        <f>E47</f>
        <v>0</v>
      </c>
      <c r="F46" s="52">
        <f>F47</f>
        <v>0</v>
      </c>
    </row>
    <row r="47" spans="1:7" ht="69" hidden="1" outlineLevel="3">
      <c r="A47" s="7" t="s">
        <v>404</v>
      </c>
      <c r="B47" s="8" t="s">
        <v>15</v>
      </c>
      <c r="C47" s="8" t="s">
        <v>12</v>
      </c>
      <c r="D47" s="8">
        <v>100</v>
      </c>
      <c r="E47" s="46"/>
      <c r="F47" s="52"/>
    </row>
    <row r="48" spans="1:7" hidden="1" outlineLevel="4">
      <c r="A48" s="14" t="s">
        <v>216</v>
      </c>
      <c r="B48" s="15" t="s">
        <v>217</v>
      </c>
      <c r="C48" s="15"/>
      <c r="D48" s="15"/>
      <c r="E48" s="45">
        <f>E49</f>
        <v>273</v>
      </c>
      <c r="F48" s="51">
        <f>F49</f>
        <v>273</v>
      </c>
    </row>
    <row r="49" spans="1:7" hidden="1" outlineLevel="5">
      <c r="A49" s="7" t="s">
        <v>206</v>
      </c>
      <c r="B49" s="8" t="s">
        <v>217</v>
      </c>
      <c r="C49" s="8" t="s">
        <v>12</v>
      </c>
      <c r="D49" s="8"/>
      <c r="E49" s="46">
        <f>E50</f>
        <v>273</v>
      </c>
      <c r="F49" s="52">
        <f>F50</f>
        <v>273</v>
      </c>
    </row>
    <row r="50" spans="1:7" s="4" customFormat="1" ht="27.6" hidden="1" outlineLevel="1">
      <c r="A50" s="7" t="s">
        <v>207</v>
      </c>
      <c r="B50" s="8" t="s">
        <v>217</v>
      </c>
      <c r="C50" s="8" t="s">
        <v>12</v>
      </c>
      <c r="D50" s="8" t="s">
        <v>11</v>
      </c>
      <c r="E50" s="46">
        <v>273</v>
      </c>
      <c r="F50" s="52">
        <v>273</v>
      </c>
      <c r="G50" s="27"/>
    </row>
    <row r="51" spans="1:7" s="4" customFormat="1" ht="41.4" hidden="1" outlineLevel="2">
      <c r="A51" s="14" t="s">
        <v>16</v>
      </c>
      <c r="B51" s="15" t="s">
        <v>17</v>
      </c>
      <c r="C51" s="15"/>
      <c r="D51" s="15"/>
      <c r="E51" s="45">
        <f>E52+E62</f>
        <v>15539.2</v>
      </c>
      <c r="F51" s="51">
        <f>F52+F62</f>
        <v>15539.2</v>
      </c>
      <c r="G51" s="27"/>
    </row>
    <row r="52" spans="1:7" s="4" customFormat="1" ht="27.6" hidden="1" outlineLevel="1">
      <c r="A52" s="7" t="s">
        <v>427</v>
      </c>
      <c r="B52" s="8" t="s">
        <v>17</v>
      </c>
      <c r="C52" s="8" t="s">
        <v>8</v>
      </c>
      <c r="D52" s="8"/>
      <c r="E52" s="46">
        <f>E53+E57</f>
        <v>12252.7</v>
      </c>
      <c r="F52" s="52">
        <f>F53+F57</f>
        <v>12252.7</v>
      </c>
      <c r="G52" s="27"/>
    </row>
    <row r="53" spans="1:7" s="4" customFormat="1" ht="41.4" hidden="1" outlineLevel="2">
      <c r="A53" s="7" t="s">
        <v>218</v>
      </c>
      <c r="B53" s="8" t="s">
        <v>17</v>
      </c>
      <c r="C53" s="8" t="s">
        <v>18</v>
      </c>
      <c r="D53" s="8"/>
      <c r="E53" s="46">
        <f>E54</f>
        <v>12152.7</v>
      </c>
      <c r="F53" s="52">
        <f>F54</f>
        <v>12152.7</v>
      </c>
      <c r="G53" s="27"/>
    </row>
    <row r="54" spans="1:7" ht="30.75" hidden="1" customHeight="1" outlineLevel="3">
      <c r="A54" s="7" t="s">
        <v>219</v>
      </c>
      <c r="B54" s="8" t="s">
        <v>17</v>
      </c>
      <c r="C54" s="8" t="s">
        <v>19</v>
      </c>
      <c r="D54" s="8"/>
      <c r="E54" s="46">
        <f>E55+E56</f>
        <v>12152.7</v>
      </c>
      <c r="F54" s="52">
        <f>F55+F56</f>
        <v>12152.7</v>
      </c>
    </row>
    <row r="55" spans="1:7" ht="69" hidden="1" outlineLevel="4">
      <c r="A55" s="7" t="s">
        <v>205</v>
      </c>
      <c r="B55" s="8" t="s">
        <v>17</v>
      </c>
      <c r="C55" s="8" t="s">
        <v>19</v>
      </c>
      <c r="D55" s="8" t="s">
        <v>5</v>
      </c>
      <c r="E55" s="46">
        <v>11945</v>
      </c>
      <c r="F55" s="52">
        <v>11945</v>
      </c>
    </row>
    <row r="56" spans="1:7" ht="27.6" hidden="1" outlineLevel="5">
      <c r="A56" s="7" t="s">
        <v>207</v>
      </c>
      <c r="B56" s="8" t="s">
        <v>17</v>
      </c>
      <c r="C56" s="8" t="s">
        <v>19</v>
      </c>
      <c r="D56" s="8" t="s">
        <v>11</v>
      </c>
      <c r="E56" s="46">
        <v>207.7</v>
      </c>
      <c r="F56" s="52">
        <v>207.7</v>
      </c>
    </row>
    <row r="57" spans="1:7" ht="27.6" hidden="1" outlineLevel="5">
      <c r="A57" s="7" t="s">
        <v>220</v>
      </c>
      <c r="B57" s="8" t="s">
        <v>17</v>
      </c>
      <c r="C57" s="8" t="s">
        <v>9</v>
      </c>
      <c r="D57" s="8"/>
      <c r="E57" s="46">
        <f>E58+E60</f>
        <v>100</v>
      </c>
      <c r="F57" s="52">
        <f>F58+F60</f>
        <v>100</v>
      </c>
    </row>
    <row r="58" spans="1:7" ht="41.4" hidden="1" outlineLevel="5">
      <c r="A58" s="7" t="s">
        <v>221</v>
      </c>
      <c r="B58" s="8" t="s">
        <v>17</v>
      </c>
      <c r="C58" s="8" t="s">
        <v>20</v>
      </c>
      <c r="D58" s="8"/>
      <c r="E58" s="46">
        <f>E59</f>
        <v>96</v>
      </c>
      <c r="F58" s="52">
        <f>F59</f>
        <v>96</v>
      </c>
    </row>
    <row r="59" spans="1:7" ht="27.6" hidden="1" outlineLevel="3">
      <c r="A59" s="7" t="s">
        <v>207</v>
      </c>
      <c r="B59" s="8" t="s">
        <v>17</v>
      </c>
      <c r="C59" s="8" t="s">
        <v>20</v>
      </c>
      <c r="D59" s="8" t="s">
        <v>11</v>
      </c>
      <c r="E59" s="46">
        <v>96</v>
      </c>
      <c r="F59" s="52">
        <v>96</v>
      </c>
    </row>
    <row r="60" spans="1:7" ht="75" hidden="1" customHeight="1" outlineLevel="4">
      <c r="A60" s="7" t="s">
        <v>222</v>
      </c>
      <c r="B60" s="8" t="s">
        <v>17</v>
      </c>
      <c r="C60" s="8" t="s">
        <v>10</v>
      </c>
      <c r="D60" s="8"/>
      <c r="E60" s="46">
        <f>E61</f>
        <v>4</v>
      </c>
      <c r="F60" s="52">
        <f>F61</f>
        <v>4</v>
      </c>
    </row>
    <row r="61" spans="1:7" ht="27.6" hidden="1" outlineLevel="5">
      <c r="A61" s="7" t="s">
        <v>207</v>
      </c>
      <c r="B61" s="8" t="s">
        <v>17</v>
      </c>
      <c r="C61" s="8" t="s">
        <v>10</v>
      </c>
      <c r="D61" s="8" t="s">
        <v>11</v>
      </c>
      <c r="E61" s="46">
        <v>4</v>
      </c>
      <c r="F61" s="52">
        <v>4</v>
      </c>
    </row>
    <row r="62" spans="1:7" s="4" customFormat="1" hidden="1" outlineLevel="5">
      <c r="A62" s="7" t="s">
        <v>206</v>
      </c>
      <c r="B62" s="8" t="s">
        <v>17</v>
      </c>
      <c r="C62" s="8" t="s">
        <v>12</v>
      </c>
      <c r="D62" s="8"/>
      <c r="E62" s="46">
        <f>E63+E64</f>
        <v>3286.5</v>
      </c>
      <c r="F62" s="52">
        <f>F63+F64</f>
        <v>3286.5</v>
      </c>
      <c r="G62" s="27"/>
    </row>
    <row r="63" spans="1:7" ht="69" hidden="1" outlineLevel="2">
      <c r="A63" s="7" t="s">
        <v>205</v>
      </c>
      <c r="B63" s="8" t="s">
        <v>17</v>
      </c>
      <c r="C63" s="8" t="s">
        <v>12</v>
      </c>
      <c r="D63" s="8" t="s">
        <v>5</v>
      </c>
      <c r="E63" s="46">
        <v>3211.5</v>
      </c>
      <c r="F63" s="52">
        <v>3211.5</v>
      </c>
    </row>
    <row r="64" spans="1:7" s="4" customFormat="1" ht="27.6" hidden="1" outlineLevel="5">
      <c r="A64" s="7" t="s">
        <v>207</v>
      </c>
      <c r="B64" s="8" t="s">
        <v>17</v>
      </c>
      <c r="C64" s="8" t="s">
        <v>12</v>
      </c>
      <c r="D64" s="8" t="s">
        <v>11</v>
      </c>
      <c r="E64" s="46">
        <v>75</v>
      </c>
      <c r="F64" s="52">
        <v>75</v>
      </c>
      <c r="G64" s="27"/>
    </row>
    <row r="65" spans="1:7" s="4" customFormat="1" outlineLevel="5">
      <c r="A65" s="14" t="s">
        <v>21</v>
      </c>
      <c r="B65" s="15" t="s">
        <v>22</v>
      </c>
      <c r="C65" s="15"/>
      <c r="D65" s="15"/>
      <c r="E65" s="45">
        <f>E66</f>
        <v>6440.5</v>
      </c>
      <c r="F65" s="51">
        <f>F66</f>
        <v>574.79999999999995</v>
      </c>
      <c r="G65" s="27"/>
    </row>
    <row r="66" spans="1:7" s="4" customFormat="1" outlineLevel="2">
      <c r="A66" s="7" t="s">
        <v>206</v>
      </c>
      <c r="B66" s="8" t="s">
        <v>22</v>
      </c>
      <c r="C66" s="8" t="s">
        <v>12</v>
      </c>
      <c r="D66" s="8"/>
      <c r="E66" s="46">
        <f>E67</f>
        <v>6440.5</v>
      </c>
      <c r="F66" s="52">
        <f>F67</f>
        <v>574.79999999999995</v>
      </c>
      <c r="G66" s="27"/>
    </row>
    <row r="67" spans="1:7" outlineLevel="5">
      <c r="A67" s="7" t="s">
        <v>208</v>
      </c>
      <c r="B67" s="8" t="s">
        <v>22</v>
      </c>
      <c r="C67" s="8" t="s">
        <v>12</v>
      </c>
      <c r="D67" s="8" t="s">
        <v>13</v>
      </c>
      <c r="E67" s="46">
        <v>6440.5</v>
      </c>
      <c r="F67" s="52">
        <v>574.79999999999995</v>
      </c>
    </row>
    <row r="68" spans="1:7" s="4" customFormat="1" outlineLevel="1">
      <c r="A68" s="14" t="s">
        <v>23</v>
      </c>
      <c r="B68" s="15" t="s">
        <v>24</v>
      </c>
      <c r="C68" s="15"/>
      <c r="D68" s="15"/>
      <c r="E68" s="45">
        <f>E77+E80+E85+E91+E97+E110+E119+E107+E73+E69+E116</f>
        <v>155893.40000000002</v>
      </c>
      <c r="F68" s="51">
        <f>F77+F80+F85+F91+F97+F110+F119+F107+F73+F69+F116</f>
        <v>130681.2</v>
      </c>
      <c r="G68" s="27"/>
    </row>
    <row r="69" spans="1:7" s="4" customFormat="1" outlineLevel="1">
      <c r="A69" s="53" t="s">
        <v>533</v>
      </c>
      <c r="B69" s="8" t="s">
        <v>24</v>
      </c>
      <c r="C69" s="26" t="s">
        <v>132</v>
      </c>
      <c r="D69" s="26"/>
      <c r="E69" s="46">
        <f t="shared" ref="E69:F71" si="2">E70</f>
        <v>0</v>
      </c>
      <c r="F69" s="52">
        <f t="shared" si="2"/>
        <v>8054.1</v>
      </c>
      <c r="G69" s="27"/>
    </row>
    <row r="70" spans="1:7" s="4" customFormat="1" ht="27.6" outlineLevel="1">
      <c r="A70" s="53" t="s">
        <v>422</v>
      </c>
      <c r="B70" s="8" t="s">
        <v>24</v>
      </c>
      <c r="C70" s="26" t="s">
        <v>199</v>
      </c>
      <c r="D70" s="26"/>
      <c r="E70" s="46">
        <f t="shared" si="2"/>
        <v>0</v>
      </c>
      <c r="F70" s="52">
        <f t="shared" si="2"/>
        <v>8054.1</v>
      </c>
      <c r="G70" s="27"/>
    </row>
    <row r="71" spans="1:7" s="4" customFormat="1" ht="55.2" outlineLevel="1">
      <c r="A71" s="53" t="s">
        <v>423</v>
      </c>
      <c r="B71" s="8" t="s">
        <v>24</v>
      </c>
      <c r="C71" s="26" t="s">
        <v>200</v>
      </c>
      <c r="D71" s="26"/>
      <c r="E71" s="46">
        <f t="shared" si="2"/>
        <v>0</v>
      </c>
      <c r="F71" s="52">
        <f t="shared" si="2"/>
        <v>8054.1</v>
      </c>
      <c r="G71" s="27"/>
    </row>
    <row r="72" spans="1:7" s="4" customFormat="1" ht="27.6" outlineLevel="1">
      <c r="A72" s="53" t="s">
        <v>350</v>
      </c>
      <c r="B72" s="8" t="s">
        <v>24</v>
      </c>
      <c r="C72" s="26" t="s">
        <v>200</v>
      </c>
      <c r="D72" s="26" t="s">
        <v>11</v>
      </c>
      <c r="E72" s="46">
        <v>0</v>
      </c>
      <c r="F72" s="52">
        <v>8054.1</v>
      </c>
      <c r="G72" s="27"/>
    </row>
    <row r="73" spans="1:7" s="4" customFormat="1" ht="27.6" hidden="1" outlineLevel="1">
      <c r="A73" s="7" t="s">
        <v>402</v>
      </c>
      <c r="B73" s="8" t="s">
        <v>24</v>
      </c>
      <c r="C73" s="17" t="s">
        <v>57</v>
      </c>
      <c r="D73" s="8"/>
      <c r="E73" s="46">
        <f t="shared" ref="E73:F75" si="3">E74</f>
        <v>0</v>
      </c>
      <c r="F73" s="52">
        <f t="shared" si="3"/>
        <v>0</v>
      </c>
      <c r="G73" s="27"/>
    </row>
    <row r="74" spans="1:7" s="4" customFormat="1" ht="27.6" hidden="1" outlineLevel="1">
      <c r="A74" s="7" t="s">
        <v>409</v>
      </c>
      <c r="B74" s="8" t="s">
        <v>24</v>
      </c>
      <c r="C74" s="17" t="s">
        <v>407</v>
      </c>
      <c r="D74" s="8"/>
      <c r="E74" s="46">
        <f t="shared" si="3"/>
        <v>0</v>
      </c>
      <c r="F74" s="52">
        <f t="shared" si="3"/>
        <v>0</v>
      </c>
      <c r="G74" s="27"/>
    </row>
    <row r="75" spans="1:7" s="4" customFormat="1" ht="27.6" hidden="1" outlineLevel="1">
      <c r="A75" s="7" t="s">
        <v>410</v>
      </c>
      <c r="B75" s="8" t="s">
        <v>24</v>
      </c>
      <c r="C75" s="17" t="s">
        <v>408</v>
      </c>
      <c r="D75" s="8"/>
      <c r="E75" s="46">
        <f t="shared" si="3"/>
        <v>0</v>
      </c>
      <c r="F75" s="52">
        <f t="shared" si="3"/>
        <v>0</v>
      </c>
      <c r="G75" s="27"/>
    </row>
    <row r="76" spans="1:7" s="4" customFormat="1" ht="27.6" hidden="1" outlineLevel="1">
      <c r="A76" s="7" t="s">
        <v>207</v>
      </c>
      <c r="B76" s="8" t="s">
        <v>24</v>
      </c>
      <c r="C76" s="17" t="s">
        <v>408</v>
      </c>
      <c r="D76" s="8">
        <v>200</v>
      </c>
      <c r="E76" s="46"/>
      <c r="F76" s="52"/>
      <c r="G76" s="27"/>
    </row>
    <row r="77" spans="1:7" ht="41.4" outlineLevel="4">
      <c r="A77" s="7" t="s">
        <v>432</v>
      </c>
      <c r="B77" s="8" t="s">
        <v>24</v>
      </c>
      <c r="C77" s="8" t="s">
        <v>25</v>
      </c>
      <c r="D77" s="8"/>
      <c r="E77" s="46">
        <f>E78</f>
        <v>0</v>
      </c>
      <c r="F77" s="52">
        <f>F78</f>
        <v>25.5</v>
      </c>
    </row>
    <row r="78" spans="1:7" outlineLevel="5">
      <c r="A78" s="7" t="s">
        <v>223</v>
      </c>
      <c r="B78" s="8" t="s">
        <v>24</v>
      </c>
      <c r="C78" s="8" t="s">
        <v>26</v>
      </c>
      <c r="D78" s="8"/>
      <c r="E78" s="46">
        <f>E79</f>
        <v>0</v>
      </c>
      <c r="F78" s="52">
        <f>F79</f>
        <v>25.5</v>
      </c>
    </row>
    <row r="79" spans="1:7" ht="27.6" outlineLevel="2">
      <c r="A79" s="7" t="s">
        <v>207</v>
      </c>
      <c r="B79" s="8" t="s">
        <v>24</v>
      </c>
      <c r="C79" s="8" t="s">
        <v>26</v>
      </c>
      <c r="D79" s="8" t="s">
        <v>11</v>
      </c>
      <c r="E79" s="46">
        <v>0</v>
      </c>
      <c r="F79" s="52">
        <v>25.5</v>
      </c>
    </row>
    <row r="80" spans="1:7" outlineLevel="4">
      <c r="A80" s="7" t="s">
        <v>428</v>
      </c>
      <c r="B80" s="8" t="s">
        <v>24</v>
      </c>
      <c r="C80" s="8" t="s">
        <v>3</v>
      </c>
      <c r="D80" s="8"/>
      <c r="E80" s="46">
        <f>E81</f>
        <v>6910</v>
      </c>
      <c r="F80" s="52">
        <f>F81</f>
        <v>713.2</v>
      </c>
    </row>
    <row r="81" spans="1:7" ht="27.6" outlineLevel="2">
      <c r="A81" s="7" t="s">
        <v>203</v>
      </c>
      <c r="B81" s="8" t="s">
        <v>24</v>
      </c>
      <c r="C81" s="8" t="s">
        <v>4</v>
      </c>
      <c r="D81" s="8"/>
      <c r="E81" s="46">
        <f>E82</f>
        <v>6910</v>
      </c>
      <c r="F81" s="52">
        <f>F82</f>
        <v>713.2</v>
      </c>
    </row>
    <row r="82" spans="1:7" ht="27.6" outlineLevel="5">
      <c r="A82" s="7" t="s">
        <v>204</v>
      </c>
      <c r="B82" s="8" t="s">
        <v>24</v>
      </c>
      <c r="C82" s="8" t="s">
        <v>182</v>
      </c>
      <c r="D82" s="8"/>
      <c r="E82" s="46">
        <f>E83+E84</f>
        <v>6910</v>
      </c>
      <c r="F82" s="52">
        <f>F83+F84</f>
        <v>713.2</v>
      </c>
    </row>
    <row r="83" spans="1:7" ht="27.6" outlineLevel="5">
      <c r="A83" s="7" t="s">
        <v>207</v>
      </c>
      <c r="B83" s="8" t="s">
        <v>24</v>
      </c>
      <c r="C83" s="8" t="s">
        <v>182</v>
      </c>
      <c r="D83" s="8" t="s">
        <v>11</v>
      </c>
      <c r="E83" s="46">
        <v>6910</v>
      </c>
      <c r="F83" s="52">
        <v>713.2</v>
      </c>
    </row>
    <row r="84" spans="1:7" ht="27.6" hidden="1" outlineLevel="2">
      <c r="A84" s="7" t="s">
        <v>224</v>
      </c>
      <c r="B84" s="8" t="s">
        <v>24</v>
      </c>
      <c r="C84" s="8" t="s">
        <v>182</v>
      </c>
      <c r="D84" s="8" t="s">
        <v>115</v>
      </c>
      <c r="E84" s="46">
        <v>0</v>
      </c>
      <c r="F84" s="52">
        <v>0</v>
      </c>
    </row>
    <row r="85" spans="1:7" ht="41.4" outlineLevel="4">
      <c r="A85" s="7" t="s">
        <v>383</v>
      </c>
      <c r="B85" s="8" t="s">
        <v>24</v>
      </c>
      <c r="C85" s="8" t="s">
        <v>27</v>
      </c>
      <c r="D85" s="8"/>
      <c r="E85" s="46">
        <f>E86+E88</f>
        <v>13219</v>
      </c>
      <c r="F85" s="52">
        <f>F86+F88</f>
        <v>13210.5</v>
      </c>
    </row>
    <row r="86" spans="1:7" ht="85.2" hidden="1" customHeight="1" outlineLevel="4">
      <c r="A86" s="7" t="s">
        <v>362</v>
      </c>
      <c r="B86" s="8" t="s">
        <v>24</v>
      </c>
      <c r="C86" s="8" t="s">
        <v>77</v>
      </c>
      <c r="D86" s="8"/>
      <c r="E86" s="46">
        <f>E87</f>
        <v>0</v>
      </c>
      <c r="F86" s="52">
        <f>F87</f>
        <v>0</v>
      </c>
    </row>
    <row r="87" spans="1:7" ht="27.6" hidden="1" outlineLevel="4">
      <c r="A87" s="7" t="s">
        <v>207</v>
      </c>
      <c r="B87" s="8" t="s">
        <v>24</v>
      </c>
      <c r="C87" s="8" t="s">
        <v>77</v>
      </c>
      <c r="D87" s="8" t="s">
        <v>11</v>
      </c>
      <c r="E87" s="46"/>
      <c r="F87" s="52"/>
    </row>
    <row r="88" spans="1:7" ht="27.6" outlineLevel="2" collapsed="1">
      <c r="A88" s="7" t="s">
        <v>225</v>
      </c>
      <c r="B88" s="8" t="s">
        <v>24</v>
      </c>
      <c r="C88" s="8" t="s">
        <v>28</v>
      </c>
      <c r="D88" s="8"/>
      <c r="E88" s="46">
        <f>E89+E90</f>
        <v>13219</v>
      </c>
      <c r="F88" s="52">
        <f>F89+F90</f>
        <v>13210.5</v>
      </c>
    </row>
    <row r="89" spans="1:7" ht="69" hidden="1" outlineLevel="4">
      <c r="A89" s="7" t="s">
        <v>205</v>
      </c>
      <c r="B89" s="8" t="s">
        <v>24</v>
      </c>
      <c r="C89" s="8" t="s">
        <v>28</v>
      </c>
      <c r="D89" s="8" t="s">
        <v>5</v>
      </c>
      <c r="E89" s="46">
        <v>13047</v>
      </c>
      <c r="F89" s="52">
        <v>13047</v>
      </c>
    </row>
    <row r="90" spans="1:7" ht="27.6" outlineLevel="5">
      <c r="A90" s="7" t="s">
        <v>207</v>
      </c>
      <c r="B90" s="8" t="s">
        <v>24</v>
      </c>
      <c r="C90" s="8" t="s">
        <v>28</v>
      </c>
      <c r="D90" s="8" t="s">
        <v>11</v>
      </c>
      <c r="E90" s="46">
        <v>172</v>
      </c>
      <c r="F90" s="52">
        <v>163.5</v>
      </c>
    </row>
    <row r="91" spans="1:7" ht="27.6" hidden="1" outlineLevel="4">
      <c r="A91" s="7" t="s">
        <v>427</v>
      </c>
      <c r="B91" s="8" t="s">
        <v>24</v>
      </c>
      <c r="C91" s="8" t="s">
        <v>8</v>
      </c>
      <c r="D91" s="8"/>
      <c r="E91" s="46">
        <f>E92</f>
        <v>92411.8</v>
      </c>
      <c r="F91" s="52">
        <f>F92</f>
        <v>92411.8</v>
      </c>
    </row>
    <row r="92" spans="1:7" ht="41.4" hidden="1" outlineLevel="5">
      <c r="A92" s="7" t="s">
        <v>218</v>
      </c>
      <c r="B92" s="8" t="s">
        <v>24</v>
      </c>
      <c r="C92" s="8" t="s">
        <v>18</v>
      </c>
      <c r="D92" s="8"/>
      <c r="E92" s="46">
        <f>E93</f>
        <v>92411.8</v>
      </c>
      <c r="F92" s="52">
        <f>F93</f>
        <v>92411.8</v>
      </c>
    </row>
    <row r="93" spans="1:7" s="4" customFormat="1" ht="27.6" hidden="1" outlineLevel="4">
      <c r="A93" s="7" t="s">
        <v>226</v>
      </c>
      <c r="B93" s="8" t="s">
        <v>24</v>
      </c>
      <c r="C93" s="8" t="s">
        <v>192</v>
      </c>
      <c r="D93" s="8"/>
      <c r="E93" s="46">
        <f>E94+E95+E96</f>
        <v>92411.8</v>
      </c>
      <c r="F93" s="52">
        <f>F94+F95+F96</f>
        <v>92411.8</v>
      </c>
      <c r="G93" s="27"/>
    </row>
    <row r="94" spans="1:7" s="4" customFormat="1" ht="69" hidden="1" outlineLevel="5">
      <c r="A94" s="7" t="s">
        <v>205</v>
      </c>
      <c r="B94" s="8" t="s">
        <v>24</v>
      </c>
      <c r="C94" s="8" t="s">
        <v>192</v>
      </c>
      <c r="D94" s="8" t="s">
        <v>5</v>
      </c>
      <c r="E94" s="46">
        <v>88407</v>
      </c>
      <c r="F94" s="52">
        <v>88407</v>
      </c>
      <c r="G94" s="27"/>
    </row>
    <row r="95" spans="1:7" ht="27.6" hidden="1" outlineLevel="5">
      <c r="A95" s="7" t="s">
        <v>207</v>
      </c>
      <c r="B95" s="8" t="s">
        <v>24</v>
      </c>
      <c r="C95" s="8" t="s">
        <v>192</v>
      </c>
      <c r="D95" s="8" t="s">
        <v>11</v>
      </c>
      <c r="E95" s="46">
        <v>3927.8</v>
      </c>
      <c r="F95" s="52">
        <v>3927.8</v>
      </c>
    </row>
    <row r="96" spans="1:7" hidden="1" outlineLevel="5">
      <c r="A96" s="7" t="s">
        <v>208</v>
      </c>
      <c r="B96" s="8" t="s">
        <v>24</v>
      </c>
      <c r="C96" s="8" t="s">
        <v>192</v>
      </c>
      <c r="D96" s="8" t="s">
        <v>13</v>
      </c>
      <c r="E96" s="46">
        <v>77</v>
      </c>
      <c r="F96" s="52">
        <v>77</v>
      </c>
    </row>
    <row r="97" spans="1:7" ht="27.6" outlineLevel="5">
      <c r="A97" s="7" t="s">
        <v>468</v>
      </c>
      <c r="B97" s="8" t="s">
        <v>24</v>
      </c>
      <c r="C97" s="8" t="s">
        <v>29</v>
      </c>
      <c r="D97" s="8"/>
      <c r="E97" s="46">
        <f>E98+E100+E104</f>
        <v>41808.400000000001</v>
      </c>
      <c r="F97" s="52">
        <f>F98+F100+F104</f>
        <v>14725.2</v>
      </c>
    </row>
    <row r="98" spans="1:7" ht="27.6" outlineLevel="5">
      <c r="A98" s="7" t="s">
        <v>227</v>
      </c>
      <c r="B98" s="8" t="s">
        <v>24</v>
      </c>
      <c r="C98" s="8" t="s">
        <v>30</v>
      </c>
      <c r="D98" s="8"/>
      <c r="E98" s="46">
        <f>E99</f>
        <v>1147.7</v>
      </c>
      <c r="F98" s="52">
        <f>F99</f>
        <v>1041.7</v>
      </c>
    </row>
    <row r="99" spans="1:7" ht="27.6" outlineLevel="5">
      <c r="A99" s="7" t="s">
        <v>207</v>
      </c>
      <c r="B99" s="8" t="s">
        <v>24</v>
      </c>
      <c r="C99" s="8" t="s">
        <v>30</v>
      </c>
      <c r="D99" s="8" t="s">
        <v>11</v>
      </c>
      <c r="E99" s="46">
        <v>1147.7</v>
      </c>
      <c r="F99" s="52">
        <v>1041.7</v>
      </c>
    </row>
    <row r="100" spans="1:7" ht="27.6" outlineLevel="5">
      <c r="A100" s="7" t="s">
        <v>228</v>
      </c>
      <c r="B100" s="8" t="s">
        <v>24</v>
      </c>
      <c r="C100" s="8" t="s">
        <v>31</v>
      </c>
      <c r="D100" s="8"/>
      <c r="E100" s="46">
        <f>E102+E101+E103</f>
        <v>32671.7</v>
      </c>
      <c r="F100" s="52">
        <f>F102+F101+F103</f>
        <v>5694.5</v>
      </c>
    </row>
    <row r="101" spans="1:7" ht="69" hidden="1" outlineLevel="5">
      <c r="A101" s="7" t="s">
        <v>205</v>
      </c>
      <c r="B101" s="8" t="s">
        <v>24</v>
      </c>
      <c r="C101" s="8" t="s">
        <v>31</v>
      </c>
      <c r="D101" s="8">
        <v>100</v>
      </c>
      <c r="E101" s="46"/>
      <c r="F101" s="52"/>
    </row>
    <row r="102" spans="1:7" s="4" customFormat="1" ht="27.6" outlineLevel="5">
      <c r="A102" s="7" t="s">
        <v>207</v>
      </c>
      <c r="B102" s="8" t="s">
        <v>24</v>
      </c>
      <c r="C102" s="8" t="s">
        <v>31</v>
      </c>
      <c r="D102" s="8" t="s">
        <v>11</v>
      </c>
      <c r="E102" s="46">
        <v>5748.7</v>
      </c>
      <c r="F102" s="52">
        <v>5694.5</v>
      </c>
      <c r="G102" s="27"/>
    </row>
    <row r="103" spans="1:7" s="4" customFormat="1" ht="27.6" outlineLevel="5">
      <c r="A103" s="7" t="s">
        <v>262</v>
      </c>
      <c r="B103" s="8" t="s">
        <v>24</v>
      </c>
      <c r="C103" s="8" t="s">
        <v>31</v>
      </c>
      <c r="D103" s="8">
        <v>400</v>
      </c>
      <c r="E103" s="46">
        <v>26923</v>
      </c>
      <c r="F103" s="52">
        <v>0</v>
      </c>
      <c r="G103" s="27"/>
    </row>
    <row r="104" spans="1:7" ht="27.6" hidden="1" outlineLevel="2">
      <c r="A104" s="7" t="s">
        <v>229</v>
      </c>
      <c r="B104" s="8" t="s">
        <v>24</v>
      </c>
      <c r="C104" s="8" t="s">
        <v>32</v>
      </c>
      <c r="D104" s="8"/>
      <c r="E104" s="46">
        <f>E105+E106</f>
        <v>7989</v>
      </c>
      <c r="F104" s="52">
        <f>F105+F106</f>
        <v>7989</v>
      </c>
    </row>
    <row r="105" spans="1:7" ht="69" hidden="1" outlineLevel="4">
      <c r="A105" s="7" t="s">
        <v>205</v>
      </c>
      <c r="B105" s="8" t="s">
        <v>24</v>
      </c>
      <c r="C105" s="8" t="s">
        <v>32</v>
      </c>
      <c r="D105" s="8" t="s">
        <v>5</v>
      </c>
      <c r="E105" s="46">
        <v>7731</v>
      </c>
      <c r="F105" s="52">
        <v>7731</v>
      </c>
    </row>
    <row r="106" spans="1:7" s="4" customFormat="1" ht="27.6" hidden="1" outlineLevel="5">
      <c r="A106" s="7" t="s">
        <v>207</v>
      </c>
      <c r="B106" s="8" t="s">
        <v>24</v>
      </c>
      <c r="C106" s="8" t="s">
        <v>32</v>
      </c>
      <c r="D106" s="8" t="s">
        <v>11</v>
      </c>
      <c r="E106" s="46">
        <v>258</v>
      </c>
      <c r="F106" s="52">
        <v>258</v>
      </c>
      <c r="G106" s="27"/>
    </row>
    <row r="107" spans="1:7" s="4" customFormat="1" ht="41.4" hidden="1" outlineLevel="4" collapsed="1">
      <c r="A107" s="7" t="s">
        <v>434</v>
      </c>
      <c r="B107" s="8" t="s">
        <v>24</v>
      </c>
      <c r="C107" s="8" t="s">
        <v>89</v>
      </c>
      <c r="D107" s="8"/>
      <c r="E107" s="46">
        <f>E108</f>
        <v>0</v>
      </c>
      <c r="F107" s="52">
        <f>F108</f>
        <v>0</v>
      </c>
      <c r="G107" s="27"/>
    </row>
    <row r="108" spans="1:7" s="4" customFormat="1" ht="27.6" hidden="1" outlineLevel="4">
      <c r="A108" s="22" t="s">
        <v>344</v>
      </c>
      <c r="B108" s="8" t="s">
        <v>24</v>
      </c>
      <c r="C108" s="8">
        <v>1600400000</v>
      </c>
      <c r="D108" s="8"/>
      <c r="E108" s="46">
        <f>E109</f>
        <v>0</v>
      </c>
      <c r="F108" s="52">
        <f>F109</f>
        <v>0</v>
      </c>
      <c r="G108" s="27"/>
    </row>
    <row r="109" spans="1:7" s="4" customFormat="1" ht="27.6" hidden="1" outlineLevel="4">
      <c r="A109" s="7" t="s">
        <v>207</v>
      </c>
      <c r="B109" s="8" t="s">
        <v>24</v>
      </c>
      <c r="C109" s="8">
        <v>1600400000</v>
      </c>
      <c r="D109" s="8" t="s">
        <v>11</v>
      </c>
      <c r="E109" s="46">
        <v>0</v>
      </c>
      <c r="F109" s="52">
        <v>0</v>
      </c>
      <c r="G109" s="27"/>
    </row>
    <row r="110" spans="1:7" outlineLevel="5">
      <c r="A110" s="7" t="s">
        <v>469</v>
      </c>
      <c r="B110" s="8" t="s">
        <v>24</v>
      </c>
      <c r="C110" s="8" t="s">
        <v>184</v>
      </c>
      <c r="D110" s="8"/>
      <c r="E110" s="46">
        <f>E111+E113</f>
        <v>60</v>
      </c>
      <c r="F110" s="52">
        <f>F111+F113</f>
        <v>60</v>
      </c>
    </row>
    <row r="111" spans="1:7" ht="27.6" outlineLevel="2">
      <c r="A111" s="7" t="s">
        <v>230</v>
      </c>
      <c r="B111" s="8" t="s">
        <v>24</v>
      </c>
      <c r="C111" s="8" t="s">
        <v>185</v>
      </c>
      <c r="D111" s="8"/>
      <c r="E111" s="46">
        <f>E112</f>
        <v>30</v>
      </c>
      <c r="F111" s="52">
        <f>F112</f>
        <v>0</v>
      </c>
    </row>
    <row r="112" spans="1:7" ht="27.6" outlineLevel="5">
      <c r="A112" s="7" t="s">
        <v>207</v>
      </c>
      <c r="B112" s="8" t="s">
        <v>24</v>
      </c>
      <c r="C112" s="8" t="s">
        <v>185</v>
      </c>
      <c r="D112" s="8" t="s">
        <v>11</v>
      </c>
      <c r="E112" s="46">
        <v>30</v>
      </c>
      <c r="F112" s="52">
        <v>0</v>
      </c>
    </row>
    <row r="113" spans="1:7" ht="41.4" outlineLevel="5">
      <c r="A113" s="7" t="s">
        <v>231</v>
      </c>
      <c r="B113" s="8" t="s">
        <v>24</v>
      </c>
      <c r="C113" s="8" t="s">
        <v>186</v>
      </c>
      <c r="D113" s="8"/>
      <c r="E113" s="46">
        <f>E114+E115</f>
        <v>30</v>
      </c>
      <c r="F113" s="52">
        <f>F114+F115</f>
        <v>60</v>
      </c>
    </row>
    <row r="114" spans="1:7" s="4" customFormat="1" ht="27.6">
      <c r="A114" s="7" t="s">
        <v>207</v>
      </c>
      <c r="B114" s="8" t="s">
        <v>24</v>
      </c>
      <c r="C114" s="8" t="s">
        <v>186</v>
      </c>
      <c r="D114" s="8" t="s">
        <v>11</v>
      </c>
      <c r="E114" s="46">
        <v>30</v>
      </c>
      <c r="F114" s="52">
        <v>60</v>
      </c>
      <c r="G114" s="27"/>
    </row>
    <row r="115" spans="1:7" s="4" customFormat="1" ht="41.4" hidden="1">
      <c r="A115" s="7" t="s">
        <v>359</v>
      </c>
      <c r="B115" s="8" t="s">
        <v>24</v>
      </c>
      <c r="C115" s="8" t="s">
        <v>186</v>
      </c>
      <c r="D115" s="8" t="s">
        <v>38</v>
      </c>
      <c r="E115" s="46"/>
      <c r="F115" s="52"/>
      <c r="G115" s="27"/>
    </row>
    <row r="116" spans="1:7" s="4" customFormat="1" ht="27.6" hidden="1">
      <c r="A116" s="7" t="s">
        <v>435</v>
      </c>
      <c r="B116" s="8" t="s">
        <v>24</v>
      </c>
      <c r="C116" s="8" t="s">
        <v>363</v>
      </c>
      <c r="D116" s="8"/>
      <c r="E116" s="46">
        <f>E117</f>
        <v>0</v>
      </c>
      <c r="F116" s="52">
        <f>F117</f>
        <v>0</v>
      </c>
      <c r="G116" s="27"/>
    </row>
    <row r="117" spans="1:7" s="4" customFormat="1" ht="41.4" hidden="1">
      <c r="A117" s="7" t="s">
        <v>368</v>
      </c>
      <c r="B117" s="8" t="s">
        <v>24</v>
      </c>
      <c r="C117" s="8" t="s">
        <v>364</v>
      </c>
      <c r="D117" s="8"/>
      <c r="E117" s="46">
        <f>E118</f>
        <v>0</v>
      </c>
      <c r="F117" s="52">
        <f>F118</f>
        <v>0</v>
      </c>
      <c r="G117" s="27"/>
    </row>
    <row r="118" spans="1:7" s="4" customFormat="1" ht="27.6" hidden="1">
      <c r="A118" s="7" t="s">
        <v>350</v>
      </c>
      <c r="B118" s="8" t="s">
        <v>24</v>
      </c>
      <c r="C118" s="8" t="s">
        <v>364</v>
      </c>
      <c r="D118" s="8" t="s">
        <v>11</v>
      </c>
      <c r="E118" s="46"/>
      <c r="F118" s="52"/>
      <c r="G118" s="27"/>
    </row>
    <row r="119" spans="1:7" s="4" customFormat="1" outlineLevel="2">
      <c r="A119" s="7" t="s">
        <v>206</v>
      </c>
      <c r="B119" s="8" t="s">
        <v>24</v>
      </c>
      <c r="C119" s="8" t="s">
        <v>12</v>
      </c>
      <c r="D119" s="8"/>
      <c r="E119" s="46">
        <f>E121+E123+E122+E120</f>
        <v>1484.2</v>
      </c>
      <c r="F119" s="52">
        <f>F121+F123+F122+F120</f>
        <v>1480.9</v>
      </c>
      <c r="G119" s="27"/>
    </row>
    <row r="120" spans="1:7" s="4" customFormat="1" ht="69" hidden="1" outlineLevel="2">
      <c r="A120" s="7" t="s">
        <v>205</v>
      </c>
      <c r="B120" s="8" t="s">
        <v>24</v>
      </c>
      <c r="C120" s="8" t="s">
        <v>12</v>
      </c>
      <c r="D120" s="8">
        <v>100</v>
      </c>
      <c r="E120" s="46">
        <v>985.7</v>
      </c>
      <c r="F120" s="52">
        <v>985.7</v>
      </c>
      <c r="G120" s="27"/>
    </row>
    <row r="121" spans="1:7" ht="27.6" hidden="1" outlineLevel="3">
      <c r="A121" s="7" t="s">
        <v>207</v>
      </c>
      <c r="B121" s="8" t="s">
        <v>24</v>
      </c>
      <c r="C121" s="8" t="s">
        <v>12</v>
      </c>
      <c r="D121" s="8" t="s">
        <v>11</v>
      </c>
      <c r="E121" s="46">
        <v>66</v>
      </c>
      <c r="F121" s="52">
        <v>66</v>
      </c>
    </row>
    <row r="122" spans="1:7" ht="27.6" hidden="1" outlineLevel="3">
      <c r="A122" s="7" t="s">
        <v>224</v>
      </c>
      <c r="B122" s="8" t="s">
        <v>24</v>
      </c>
      <c r="C122" s="8" t="s">
        <v>12</v>
      </c>
      <c r="D122" s="8">
        <v>300</v>
      </c>
      <c r="E122" s="46">
        <v>57.5</v>
      </c>
      <c r="F122" s="52">
        <v>57.5</v>
      </c>
    </row>
    <row r="123" spans="1:7" outlineLevel="4">
      <c r="A123" s="7" t="s">
        <v>208</v>
      </c>
      <c r="B123" s="8" t="s">
        <v>24</v>
      </c>
      <c r="C123" s="8" t="s">
        <v>12</v>
      </c>
      <c r="D123" s="8" t="s">
        <v>13</v>
      </c>
      <c r="E123" s="46">
        <v>375</v>
      </c>
      <c r="F123" s="52">
        <v>371.7</v>
      </c>
    </row>
    <row r="124" spans="1:7" ht="27.6" outlineLevel="5">
      <c r="A124" s="14" t="s">
        <v>324</v>
      </c>
      <c r="B124" s="15" t="s">
        <v>33</v>
      </c>
      <c r="C124" s="15"/>
      <c r="D124" s="15"/>
      <c r="E124" s="45">
        <f>E125+E140+E132</f>
        <v>15832.900000000001</v>
      </c>
      <c r="F124" s="51">
        <f>F125+F140+F132</f>
        <v>15886.7</v>
      </c>
    </row>
    <row r="125" spans="1:7" hidden="1" outlineLevel="4">
      <c r="A125" s="14" t="s">
        <v>193</v>
      </c>
      <c r="B125" s="15" t="s">
        <v>34</v>
      </c>
      <c r="C125" s="15"/>
      <c r="D125" s="15"/>
      <c r="E125" s="45">
        <f>E126</f>
        <v>13014.2</v>
      </c>
      <c r="F125" s="51">
        <f>F126</f>
        <v>13014.2</v>
      </c>
    </row>
    <row r="126" spans="1:7" s="4" customFormat="1" ht="55.2" hidden="1" outlineLevel="1">
      <c r="A126" s="7" t="s">
        <v>470</v>
      </c>
      <c r="B126" s="8" t="s">
        <v>34</v>
      </c>
      <c r="C126" s="8" t="s">
        <v>35</v>
      </c>
      <c r="D126" s="8"/>
      <c r="E126" s="46">
        <f>E127</f>
        <v>13014.2</v>
      </c>
      <c r="F126" s="52">
        <f>F127</f>
        <v>13014.2</v>
      </c>
      <c r="G126" s="27"/>
    </row>
    <row r="127" spans="1:7" s="4" customFormat="1" ht="27.6" hidden="1" outlineLevel="2">
      <c r="A127" s="7" t="s">
        <v>232</v>
      </c>
      <c r="B127" s="8" t="s">
        <v>34</v>
      </c>
      <c r="C127" s="8" t="s">
        <v>36</v>
      </c>
      <c r="D127" s="8"/>
      <c r="E127" s="46">
        <f>E128+E130</f>
        <v>13014.2</v>
      </c>
      <c r="F127" s="52">
        <f>F128+F130</f>
        <v>13014.2</v>
      </c>
      <c r="G127" s="27"/>
    </row>
    <row r="128" spans="1:7" ht="27.6" hidden="1" outlineLevel="3">
      <c r="A128" s="7" t="s">
        <v>233</v>
      </c>
      <c r="B128" s="8" t="s">
        <v>34</v>
      </c>
      <c r="C128" s="8" t="s">
        <v>37</v>
      </c>
      <c r="D128" s="8"/>
      <c r="E128" s="46">
        <f>E129</f>
        <v>200</v>
      </c>
      <c r="F128" s="52">
        <f>F129</f>
        <v>200</v>
      </c>
    </row>
    <row r="129" spans="1:7" ht="41.4" hidden="1" outlineLevel="4">
      <c r="A129" s="7" t="s">
        <v>234</v>
      </c>
      <c r="B129" s="8" t="s">
        <v>34</v>
      </c>
      <c r="C129" s="8" t="s">
        <v>37</v>
      </c>
      <c r="D129" s="8" t="s">
        <v>38</v>
      </c>
      <c r="E129" s="46">
        <v>200</v>
      </c>
      <c r="F129" s="52">
        <v>200</v>
      </c>
    </row>
    <row r="130" spans="1:7" s="4" customFormat="1" hidden="1" outlineLevel="5">
      <c r="A130" s="7" t="s">
        <v>235</v>
      </c>
      <c r="B130" s="8" t="s">
        <v>34</v>
      </c>
      <c r="C130" s="8" t="s">
        <v>39</v>
      </c>
      <c r="D130" s="8"/>
      <c r="E130" s="46">
        <f>E131</f>
        <v>12814.2</v>
      </c>
      <c r="F130" s="52">
        <f>F131</f>
        <v>12814.2</v>
      </c>
      <c r="G130" s="27"/>
    </row>
    <row r="131" spans="1:7" s="4" customFormat="1" ht="41.4" hidden="1" outlineLevel="3">
      <c r="A131" s="7" t="s">
        <v>234</v>
      </c>
      <c r="B131" s="8" t="s">
        <v>34</v>
      </c>
      <c r="C131" s="8" t="s">
        <v>39</v>
      </c>
      <c r="D131" s="8" t="s">
        <v>38</v>
      </c>
      <c r="E131" s="46">
        <v>12814.2</v>
      </c>
      <c r="F131" s="52">
        <v>12814.2</v>
      </c>
      <c r="G131" s="27"/>
    </row>
    <row r="132" spans="1:7" s="4" customFormat="1" ht="41.4" hidden="1" outlineLevel="3">
      <c r="A132" s="42" t="s">
        <v>516</v>
      </c>
      <c r="B132" s="43" t="s">
        <v>517</v>
      </c>
      <c r="C132" s="43"/>
      <c r="D132" s="43"/>
      <c r="E132" s="45">
        <f>E133</f>
        <v>440.7</v>
      </c>
      <c r="F132" s="51">
        <f>F133</f>
        <v>440.7</v>
      </c>
      <c r="G132" s="27"/>
    </row>
    <row r="133" spans="1:7" s="4" customFormat="1" ht="55.2" hidden="1" outlineLevel="3">
      <c r="A133" s="37" t="s">
        <v>518</v>
      </c>
      <c r="B133" s="26" t="s">
        <v>517</v>
      </c>
      <c r="C133" s="26" t="s">
        <v>35</v>
      </c>
      <c r="D133" s="26"/>
      <c r="E133" s="46">
        <f>E134+E137</f>
        <v>440.7</v>
      </c>
      <c r="F133" s="52">
        <f>F134+F137</f>
        <v>440.7</v>
      </c>
      <c r="G133" s="27"/>
    </row>
    <row r="134" spans="1:7" s="4" customFormat="1" ht="27.6" hidden="1" outlineLevel="3">
      <c r="A134" s="37" t="s">
        <v>519</v>
      </c>
      <c r="B134" s="26" t="s">
        <v>517</v>
      </c>
      <c r="C134" s="26" t="s">
        <v>36</v>
      </c>
      <c r="D134" s="26"/>
      <c r="E134" s="46">
        <f>E135</f>
        <v>99.2</v>
      </c>
      <c r="F134" s="52">
        <f>F135</f>
        <v>99.2</v>
      </c>
      <c r="G134" s="27"/>
    </row>
    <row r="135" spans="1:7" s="4" customFormat="1" ht="27.6" hidden="1" outlineLevel="3">
      <c r="A135" s="37" t="s">
        <v>520</v>
      </c>
      <c r="B135" s="26" t="s">
        <v>517</v>
      </c>
      <c r="C135" s="26" t="s">
        <v>37</v>
      </c>
      <c r="D135" s="26"/>
      <c r="E135" s="46">
        <f>E136</f>
        <v>99.2</v>
      </c>
      <c r="F135" s="52">
        <f>F136</f>
        <v>99.2</v>
      </c>
      <c r="G135" s="27"/>
    </row>
    <row r="136" spans="1:7" s="4" customFormat="1" ht="27.6" hidden="1" outlineLevel="3">
      <c r="A136" s="37" t="s">
        <v>350</v>
      </c>
      <c r="B136" s="26" t="s">
        <v>517</v>
      </c>
      <c r="C136" s="26" t="s">
        <v>37</v>
      </c>
      <c r="D136" s="26" t="s">
        <v>11</v>
      </c>
      <c r="E136" s="46">
        <v>99.2</v>
      </c>
      <c r="F136" s="52">
        <v>99.2</v>
      </c>
      <c r="G136" s="27"/>
    </row>
    <row r="137" spans="1:7" s="4" customFormat="1" hidden="1" outlineLevel="3">
      <c r="A137" s="37" t="s">
        <v>521</v>
      </c>
      <c r="B137" s="26" t="s">
        <v>517</v>
      </c>
      <c r="C137" s="26" t="s">
        <v>42</v>
      </c>
      <c r="D137" s="26"/>
      <c r="E137" s="46">
        <f>E138</f>
        <v>341.5</v>
      </c>
      <c r="F137" s="52">
        <f>F138</f>
        <v>341.5</v>
      </c>
      <c r="G137" s="27"/>
    </row>
    <row r="138" spans="1:7" s="4" customFormat="1" ht="96.6" hidden="1" outlineLevel="3">
      <c r="A138" s="7" t="s">
        <v>238</v>
      </c>
      <c r="B138" s="26" t="s">
        <v>517</v>
      </c>
      <c r="C138" s="40" t="s">
        <v>43</v>
      </c>
      <c r="D138" s="41"/>
      <c r="E138" s="46">
        <f>E139</f>
        <v>341.5</v>
      </c>
      <c r="F138" s="52">
        <f>F139</f>
        <v>341.5</v>
      </c>
      <c r="G138" s="27"/>
    </row>
    <row r="139" spans="1:7" s="4" customFormat="1" ht="27.6" hidden="1" outlineLevel="3">
      <c r="A139" s="37" t="s">
        <v>350</v>
      </c>
      <c r="B139" s="26" t="s">
        <v>517</v>
      </c>
      <c r="C139" s="40" t="s">
        <v>43</v>
      </c>
      <c r="D139" s="41" t="s">
        <v>11</v>
      </c>
      <c r="E139" s="46">
        <v>341.5</v>
      </c>
      <c r="F139" s="52">
        <v>341.5</v>
      </c>
      <c r="G139" s="27"/>
    </row>
    <row r="140" spans="1:7" ht="32.25" customHeight="1" outlineLevel="4">
      <c r="A140" s="14" t="s">
        <v>40</v>
      </c>
      <c r="B140" s="15" t="s">
        <v>41</v>
      </c>
      <c r="C140" s="15"/>
      <c r="D140" s="15"/>
      <c r="E140" s="45">
        <f>E141+E157+E162</f>
        <v>2378</v>
      </c>
      <c r="F140" s="51">
        <f>F141+F157+F162</f>
        <v>2431.8000000000002</v>
      </c>
    </row>
    <row r="141" spans="1:7" ht="55.2" outlineLevel="2">
      <c r="A141" s="7" t="s">
        <v>470</v>
      </c>
      <c r="B141" s="8" t="s">
        <v>41</v>
      </c>
      <c r="C141" s="8" t="s">
        <v>35</v>
      </c>
      <c r="D141" s="8"/>
      <c r="E141" s="46">
        <f>E142+E147+E154</f>
        <v>2198</v>
      </c>
      <c r="F141" s="52">
        <f>F142+F147+F154</f>
        <v>2251.8000000000002</v>
      </c>
    </row>
    <row r="142" spans="1:7" ht="27.6" outlineLevel="4">
      <c r="A142" s="7" t="s">
        <v>232</v>
      </c>
      <c r="B142" s="8" t="s">
        <v>41</v>
      </c>
      <c r="C142" s="8" t="s">
        <v>36</v>
      </c>
      <c r="D142" s="8"/>
      <c r="E142" s="46">
        <f>E145+E143</f>
        <v>863</v>
      </c>
      <c r="F142" s="52">
        <f>F145+F143</f>
        <v>916.8</v>
      </c>
    </row>
    <row r="143" spans="1:7" ht="41.4" outlineLevel="4">
      <c r="A143" s="7" t="s">
        <v>416</v>
      </c>
      <c r="B143" s="8" t="s">
        <v>41</v>
      </c>
      <c r="C143" s="8" t="s">
        <v>417</v>
      </c>
      <c r="D143" s="8"/>
      <c r="E143" s="46">
        <f>E144</f>
        <v>45</v>
      </c>
      <c r="F143" s="52">
        <f>F144</f>
        <v>98.8</v>
      </c>
    </row>
    <row r="144" spans="1:7" ht="41.4" outlineLevel="4">
      <c r="A144" s="7" t="s">
        <v>359</v>
      </c>
      <c r="B144" s="8" t="s">
        <v>41</v>
      </c>
      <c r="C144" s="8" t="s">
        <v>417</v>
      </c>
      <c r="D144" s="8" t="s">
        <v>38</v>
      </c>
      <c r="E144" s="46">
        <v>45</v>
      </c>
      <c r="F144" s="52">
        <v>98.8</v>
      </c>
    </row>
    <row r="145" spans="1:7" s="4" customFormat="1" ht="41.4" hidden="1" outlineLevel="5">
      <c r="A145" s="7" t="s">
        <v>236</v>
      </c>
      <c r="B145" s="8" t="s">
        <v>41</v>
      </c>
      <c r="C145" s="8" t="s">
        <v>194</v>
      </c>
      <c r="D145" s="8"/>
      <c r="E145" s="46">
        <f>E146</f>
        <v>818</v>
      </c>
      <c r="F145" s="52">
        <f>F146</f>
        <v>818</v>
      </c>
      <c r="G145" s="27"/>
    </row>
    <row r="146" spans="1:7" ht="41.4" hidden="1" outlineLevel="4">
      <c r="A146" s="7" t="s">
        <v>234</v>
      </c>
      <c r="B146" s="8" t="s">
        <v>41</v>
      </c>
      <c r="C146" s="8" t="s">
        <v>194</v>
      </c>
      <c r="D146" s="8" t="s">
        <v>38</v>
      </c>
      <c r="E146" s="46">
        <v>818</v>
      </c>
      <c r="F146" s="52">
        <v>818</v>
      </c>
    </row>
    <row r="147" spans="1:7" hidden="1" outlineLevel="5">
      <c r="A147" s="7" t="s">
        <v>237</v>
      </c>
      <c r="B147" s="8" t="s">
        <v>41</v>
      </c>
      <c r="C147" s="8" t="s">
        <v>42</v>
      </c>
      <c r="D147" s="8"/>
      <c r="E147" s="46">
        <f>E148+E152+E150</f>
        <v>91</v>
      </c>
      <c r="F147" s="52">
        <f>F148+F152+F150</f>
        <v>91</v>
      </c>
    </row>
    <row r="148" spans="1:7" ht="96.6" hidden="1" outlineLevel="2">
      <c r="A148" s="7" t="s">
        <v>238</v>
      </c>
      <c r="B148" s="8" t="s">
        <v>41</v>
      </c>
      <c r="C148" s="8" t="s">
        <v>43</v>
      </c>
      <c r="D148" s="8"/>
      <c r="E148" s="46">
        <f>E149</f>
        <v>11</v>
      </c>
      <c r="F148" s="52">
        <f>F149</f>
        <v>11</v>
      </c>
    </row>
    <row r="149" spans="1:7" ht="41.4" hidden="1" outlineLevel="4">
      <c r="A149" s="7" t="s">
        <v>234</v>
      </c>
      <c r="B149" s="8" t="s">
        <v>41</v>
      </c>
      <c r="C149" s="8" t="s">
        <v>43</v>
      </c>
      <c r="D149" s="8" t="s">
        <v>38</v>
      </c>
      <c r="E149" s="46">
        <v>11</v>
      </c>
      <c r="F149" s="52">
        <v>11</v>
      </c>
    </row>
    <row r="150" spans="1:7" ht="122.25" hidden="1" customHeight="1" outlineLevel="4">
      <c r="A150" s="7" t="s">
        <v>413</v>
      </c>
      <c r="B150" s="8" t="s">
        <v>41</v>
      </c>
      <c r="C150" s="17" t="s">
        <v>412</v>
      </c>
      <c r="D150" s="8"/>
      <c r="E150" s="46">
        <f>E151</f>
        <v>30</v>
      </c>
      <c r="F150" s="52">
        <f>F151</f>
        <v>30</v>
      </c>
    </row>
    <row r="151" spans="1:7" ht="41.4" hidden="1" outlineLevel="4">
      <c r="A151" s="7" t="s">
        <v>234</v>
      </c>
      <c r="B151" s="8" t="s">
        <v>41</v>
      </c>
      <c r="C151" s="17" t="s">
        <v>412</v>
      </c>
      <c r="D151" s="8">
        <v>600</v>
      </c>
      <c r="E151" s="46">
        <v>30</v>
      </c>
      <c r="F151" s="52">
        <v>30</v>
      </c>
    </row>
    <row r="152" spans="1:7" ht="55.2" hidden="1" outlineLevel="4">
      <c r="A152" s="19" t="s">
        <v>341</v>
      </c>
      <c r="B152" s="8" t="s">
        <v>41</v>
      </c>
      <c r="C152" s="17" t="s">
        <v>340</v>
      </c>
      <c r="D152" s="8"/>
      <c r="E152" s="46">
        <f>E153</f>
        <v>50</v>
      </c>
      <c r="F152" s="52">
        <f>F153</f>
        <v>50</v>
      </c>
    </row>
    <row r="153" spans="1:7" ht="41.4" hidden="1" outlineLevel="4">
      <c r="A153" s="7" t="s">
        <v>234</v>
      </c>
      <c r="B153" s="8" t="s">
        <v>41</v>
      </c>
      <c r="C153" s="17" t="s">
        <v>340</v>
      </c>
      <c r="D153" s="8">
        <v>600</v>
      </c>
      <c r="E153" s="46">
        <v>50</v>
      </c>
      <c r="F153" s="52">
        <v>50</v>
      </c>
    </row>
    <row r="154" spans="1:7" ht="33.75" hidden="1" customHeight="1" outlineLevel="5">
      <c r="A154" s="7" t="s">
        <v>239</v>
      </c>
      <c r="B154" s="8" t="s">
        <v>41</v>
      </c>
      <c r="C154" s="8" t="s">
        <v>44</v>
      </c>
      <c r="D154" s="8"/>
      <c r="E154" s="46">
        <f>E155</f>
        <v>1244</v>
      </c>
      <c r="F154" s="52">
        <f>F155</f>
        <v>1244</v>
      </c>
    </row>
    <row r="155" spans="1:7" ht="27.6" hidden="1" outlineLevel="4">
      <c r="A155" s="7" t="s">
        <v>240</v>
      </c>
      <c r="B155" s="8" t="s">
        <v>41</v>
      </c>
      <c r="C155" s="8" t="s">
        <v>45</v>
      </c>
      <c r="D155" s="8"/>
      <c r="E155" s="46">
        <f>E156</f>
        <v>1244</v>
      </c>
      <c r="F155" s="52">
        <f>F156</f>
        <v>1244</v>
      </c>
    </row>
    <row r="156" spans="1:7" s="4" customFormat="1" ht="41.4" hidden="1" outlineLevel="5">
      <c r="A156" s="7" t="s">
        <v>234</v>
      </c>
      <c r="B156" s="8" t="s">
        <v>41</v>
      </c>
      <c r="C156" s="8" t="s">
        <v>45</v>
      </c>
      <c r="D156" s="8" t="s">
        <v>38</v>
      </c>
      <c r="E156" s="46">
        <v>1244</v>
      </c>
      <c r="F156" s="52">
        <v>1244</v>
      </c>
      <c r="G156" s="27"/>
    </row>
    <row r="157" spans="1:7" s="4" customFormat="1" ht="41.4" hidden="1" outlineLevel="5">
      <c r="A157" s="7" t="s">
        <v>436</v>
      </c>
      <c r="B157" s="8" t="s">
        <v>41</v>
      </c>
      <c r="C157" s="8" t="s">
        <v>46</v>
      </c>
      <c r="D157" s="8"/>
      <c r="E157" s="46">
        <f>E158+E160</f>
        <v>80</v>
      </c>
      <c r="F157" s="52">
        <f>F158+F160</f>
        <v>80</v>
      </c>
      <c r="G157" s="27"/>
    </row>
    <row r="158" spans="1:7" s="4" customFormat="1" ht="27.6" hidden="1">
      <c r="A158" s="7" t="s">
        <v>241</v>
      </c>
      <c r="B158" s="8" t="s">
        <v>41</v>
      </c>
      <c r="C158" s="8" t="s">
        <v>47</v>
      </c>
      <c r="D158" s="8"/>
      <c r="E158" s="46">
        <f>E159</f>
        <v>45</v>
      </c>
      <c r="F158" s="52">
        <f>F159</f>
        <v>45</v>
      </c>
      <c r="G158" s="27"/>
    </row>
    <row r="159" spans="1:7" s="4" customFormat="1" ht="27.6" hidden="1" outlineLevel="1">
      <c r="A159" s="7" t="s">
        <v>207</v>
      </c>
      <c r="B159" s="8" t="s">
        <v>41</v>
      </c>
      <c r="C159" s="8" t="s">
        <v>47</v>
      </c>
      <c r="D159" s="8" t="s">
        <v>11</v>
      </c>
      <c r="E159" s="46">
        <v>45</v>
      </c>
      <c r="F159" s="52">
        <v>45</v>
      </c>
      <c r="G159" s="27"/>
    </row>
    <row r="160" spans="1:7" s="4" customFormat="1" ht="27.6" hidden="1" outlineLevel="2">
      <c r="A160" s="7" t="s">
        <v>242</v>
      </c>
      <c r="B160" s="8" t="s">
        <v>41</v>
      </c>
      <c r="C160" s="8" t="s">
        <v>48</v>
      </c>
      <c r="D160" s="8"/>
      <c r="E160" s="46">
        <f>E161</f>
        <v>35</v>
      </c>
      <c r="F160" s="52">
        <f>F161</f>
        <v>35</v>
      </c>
      <c r="G160" s="27"/>
    </row>
    <row r="161" spans="1:7" ht="27.6" hidden="1" outlineLevel="3">
      <c r="A161" s="7" t="s">
        <v>207</v>
      </c>
      <c r="B161" s="8" t="s">
        <v>41</v>
      </c>
      <c r="C161" s="8" t="s">
        <v>48</v>
      </c>
      <c r="D161" s="8" t="s">
        <v>11</v>
      </c>
      <c r="E161" s="46">
        <v>35</v>
      </c>
      <c r="F161" s="52">
        <v>35</v>
      </c>
    </row>
    <row r="162" spans="1:7" outlineLevel="4">
      <c r="A162" s="7" t="s">
        <v>437</v>
      </c>
      <c r="B162" s="8" t="s">
        <v>41</v>
      </c>
      <c r="C162" s="8" t="s">
        <v>49</v>
      </c>
      <c r="D162" s="8"/>
      <c r="E162" s="46">
        <f>E163+E165+E167</f>
        <v>100</v>
      </c>
      <c r="F162" s="52">
        <f>F163+F165+F167</f>
        <v>100</v>
      </c>
    </row>
    <row r="163" spans="1:7" ht="27.6" outlineLevel="5">
      <c r="A163" s="7" t="s">
        <v>243</v>
      </c>
      <c r="B163" s="8" t="s">
        <v>41</v>
      </c>
      <c r="C163" s="8" t="s">
        <v>50</v>
      </c>
      <c r="D163" s="8"/>
      <c r="E163" s="46">
        <f>E164</f>
        <v>100</v>
      </c>
      <c r="F163" s="52">
        <f>F164</f>
        <v>20</v>
      </c>
    </row>
    <row r="164" spans="1:7" s="4" customFormat="1" ht="27.6" outlineLevel="1">
      <c r="A164" s="7" t="s">
        <v>207</v>
      </c>
      <c r="B164" s="8" t="s">
        <v>41</v>
      </c>
      <c r="C164" s="8" t="s">
        <v>50</v>
      </c>
      <c r="D164" s="8">
        <v>200</v>
      </c>
      <c r="E164" s="46">
        <v>100</v>
      </c>
      <c r="F164" s="52">
        <v>20</v>
      </c>
      <c r="G164" s="27"/>
    </row>
    <row r="165" spans="1:7" s="4" customFormat="1" ht="27.6" outlineLevel="2">
      <c r="A165" s="7" t="s">
        <v>244</v>
      </c>
      <c r="B165" s="8" t="s">
        <v>41</v>
      </c>
      <c r="C165" s="8" t="s">
        <v>51</v>
      </c>
      <c r="D165" s="8"/>
      <c r="E165" s="46">
        <f>E166</f>
        <v>0</v>
      </c>
      <c r="F165" s="52">
        <f>F166</f>
        <v>70</v>
      </c>
      <c r="G165" s="27"/>
    </row>
    <row r="166" spans="1:7" s="4" customFormat="1" ht="27.6" outlineLevel="3">
      <c r="A166" s="7" t="s">
        <v>207</v>
      </c>
      <c r="B166" s="8" t="s">
        <v>41</v>
      </c>
      <c r="C166" s="8" t="s">
        <v>51</v>
      </c>
      <c r="D166" s="8" t="s">
        <v>11</v>
      </c>
      <c r="E166" s="46">
        <v>0</v>
      </c>
      <c r="F166" s="52">
        <v>70</v>
      </c>
      <c r="G166" s="27"/>
    </row>
    <row r="167" spans="1:7" s="4" customFormat="1" ht="62.25" customHeight="1" outlineLevel="3">
      <c r="A167" s="7" t="s">
        <v>330</v>
      </c>
      <c r="B167" s="8" t="s">
        <v>41</v>
      </c>
      <c r="C167" s="8">
        <v>1800800000</v>
      </c>
      <c r="D167" s="8"/>
      <c r="E167" s="46">
        <f>E168</f>
        <v>0</v>
      </c>
      <c r="F167" s="52">
        <f>F168</f>
        <v>10</v>
      </c>
      <c r="G167" s="27"/>
    </row>
    <row r="168" spans="1:7" s="4" customFormat="1" ht="27.6" outlineLevel="3">
      <c r="A168" s="7" t="s">
        <v>331</v>
      </c>
      <c r="B168" s="8" t="s">
        <v>41</v>
      </c>
      <c r="C168" s="8">
        <v>1800800000</v>
      </c>
      <c r="D168" s="8">
        <v>200</v>
      </c>
      <c r="E168" s="46">
        <v>0</v>
      </c>
      <c r="F168" s="52">
        <v>10</v>
      </c>
      <c r="G168" s="27"/>
    </row>
    <row r="169" spans="1:7" outlineLevel="4">
      <c r="A169" s="14" t="s">
        <v>323</v>
      </c>
      <c r="B169" s="15" t="s">
        <v>52</v>
      </c>
      <c r="C169" s="15"/>
      <c r="D169" s="15"/>
      <c r="E169" s="45">
        <f>E170+E175+E194</f>
        <v>436960.3</v>
      </c>
      <c r="F169" s="51">
        <f>F170+F175+F194</f>
        <v>483234.19999999995</v>
      </c>
    </row>
    <row r="170" spans="1:7" hidden="1" outlineLevel="5">
      <c r="A170" s="14" t="s">
        <v>195</v>
      </c>
      <c r="B170" s="15" t="s">
        <v>196</v>
      </c>
      <c r="C170" s="15"/>
      <c r="D170" s="15"/>
      <c r="E170" s="45">
        <f t="shared" ref="E170:F173" si="4">E171</f>
        <v>42275.5</v>
      </c>
      <c r="F170" s="51">
        <f t="shared" si="4"/>
        <v>42275.5</v>
      </c>
    </row>
    <row r="171" spans="1:7" ht="27.6" hidden="1" outlineLevel="5">
      <c r="A171" s="7" t="s">
        <v>441</v>
      </c>
      <c r="B171" s="8" t="s">
        <v>196</v>
      </c>
      <c r="C171" s="8" t="s">
        <v>57</v>
      </c>
      <c r="D171" s="8"/>
      <c r="E171" s="46">
        <f t="shared" si="4"/>
        <v>42275.5</v>
      </c>
      <c r="F171" s="52">
        <f t="shared" si="4"/>
        <v>42275.5</v>
      </c>
    </row>
    <row r="172" spans="1:7" ht="41.4" hidden="1" outlineLevel="5">
      <c r="A172" s="7" t="s">
        <v>246</v>
      </c>
      <c r="B172" s="8" t="s">
        <v>196</v>
      </c>
      <c r="C172" s="8" t="s">
        <v>58</v>
      </c>
      <c r="D172" s="8"/>
      <c r="E172" s="46">
        <f t="shared" si="4"/>
        <v>42275.5</v>
      </c>
      <c r="F172" s="52">
        <f t="shared" si="4"/>
        <v>42275.5</v>
      </c>
    </row>
    <row r="173" spans="1:7" ht="27.6" hidden="1" outlineLevel="5">
      <c r="A173" s="7" t="s">
        <v>356</v>
      </c>
      <c r="B173" s="8" t="s">
        <v>196</v>
      </c>
      <c r="C173" s="17" t="s">
        <v>354</v>
      </c>
      <c r="D173" s="8"/>
      <c r="E173" s="46">
        <f t="shared" si="4"/>
        <v>42275.5</v>
      </c>
      <c r="F173" s="52">
        <f t="shared" si="4"/>
        <v>42275.5</v>
      </c>
    </row>
    <row r="174" spans="1:7" ht="27.6" hidden="1" outlineLevel="5">
      <c r="A174" s="7" t="s">
        <v>331</v>
      </c>
      <c r="B174" s="8" t="s">
        <v>196</v>
      </c>
      <c r="C174" s="17" t="s">
        <v>354</v>
      </c>
      <c r="D174" s="8">
        <v>200</v>
      </c>
      <c r="E174" s="46">
        <v>42275.5</v>
      </c>
      <c r="F174" s="52">
        <v>42275.5</v>
      </c>
    </row>
    <row r="175" spans="1:7" outlineLevel="5">
      <c r="A175" s="14" t="s">
        <v>55</v>
      </c>
      <c r="B175" s="15" t="s">
        <v>56</v>
      </c>
      <c r="C175" s="15"/>
      <c r="D175" s="15"/>
      <c r="E175" s="45">
        <f>E176+E191</f>
        <v>392810</v>
      </c>
      <c r="F175" s="51">
        <f>F176+F191</f>
        <v>437277.49999999994</v>
      </c>
    </row>
    <row r="176" spans="1:7" ht="27.6" outlineLevel="5">
      <c r="A176" s="7" t="s">
        <v>441</v>
      </c>
      <c r="B176" s="8" t="s">
        <v>56</v>
      </c>
      <c r="C176" s="8" t="s">
        <v>57</v>
      </c>
      <c r="D176" s="8"/>
      <c r="E176" s="46">
        <f>E177</f>
        <v>392810</v>
      </c>
      <c r="F176" s="52">
        <f>F177</f>
        <v>437277.49999999994</v>
      </c>
    </row>
    <row r="177" spans="1:7" s="4" customFormat="1" ht="41.4" outlineLevel="4">
      <c r="A177" s="7" t="s">
        <v>246</v>
      </c>
      <c r="B177" s="8" t="s">
        <v>56</v>
      </c>
      <c r="C177" s="8" t="s">
        <v>58</v>
      </c>
      <c r="D177" s="8"/>
      <c r="E177" s="46">
        <f>E180+E183+E185+E178+E189+E187</f>
        <v>392810</v>
      </c>
      <c r="F177" s="52">
        <f>F180+F183+F185+F178+F189+F187</f>
        <v>437277.49999999994</v>
      </c>
      <c r="G177" s="27"/>
    </row>
    <row r="178" spans="1:7" s="4" customFormat="1" ht="41.4" hidden="1" outlineLevel="4">
      <c r="A178" s="7" t="s">
        <v>332</v>
      </c>
      <c r="B178" s="8" t="s">
        <v>56</v>
      </c>
      <c r="C178" s="17" t="s">
        <v>334</v>
      </c>
      <c r="D178" s="8"/>
      <c r="E178" s="46">
        <f>E179</f>
        <v>0</v>
      </c>
      <c r="F178" s="52">
        <f>F179</f>
        <v>0</v>
      </c>
      <c r="G178" s="27"/>
    </row>
    <row r="179" spans="1:7" s="4" customFormat="1" ht="27.6" hidden="1" outlineLevel="4">
      <c r="A179" s="7" t="s">
        <v>333</v>
      </c>
      <c r="B179" s="8" t="s">
        <v>56</v>
      </c>
      <c r="C179" s="17" t="s">
        <v>334</v>
      </c>
      <c r="D179" s="8">
        <v>400</v>
      </c>
      <c r="E179" s="46"/>
      <c r="F179" s="52"/>
      <c r="G179" s="27"/>
    </row>
    <row r="180" spans="1:7" s="4" customFormat="1" ht="41.4" outlineLevel="5">
      <c r="A180" s="7" t="s">
        <v>247</v>
      </c>
      <c r="B180" s="8" t="s">
        <v>56</v>
      </c>
      <c r="C180" s="8" t="s">
        <v>60</v>
      </c>
      <c r="D180" s="8"/>
      <c r="E180" s="46">
        <f>E181+E182</f>
        <v>18324</v>
      </c>
      <c r="F180" s="52">
        <f>F181+F182</f>
        <v>49616.6</v>
      </c>
      <c r="G180" s="27"/>
    </row>
    <row r="181" spans="1:7" ht="27.6" outlineLevel="4">
      <c r="A181" s="7" t="s">
        <v>207</v>
      </c>
      <c r="B181" s="8" t="s">
        <v>56</v>
      </c>
      <c r="C181" s="8" t="s">
        <v>60</v>
      </c>
      <c r="D181" s="8" t="s">
        <v>11</v>
      </c>
      <c r="E181" s="46">
        <v>18324</v>
      </c>
      <c r="F181" s="52">
        <v>49616.6</v>
      </c>
    </row>
    <row r="182" spans="1:7" hidden="1" outlineLevel="4">
      <c r="A182" s="7" t="s">
        <v>418</v>
      </c>
      <c r="B182" s="8" t="s">
        <v>56</v>
      </c>
      <c r="C182" s="8" t="s">
        <v>60</v>
      </c>
      <c r="D182" s="8" t="s">
        <v>13</v>
      </c>
      <c r="E182" s="46"/>
      <c r="F182" s="52"/>
    </row>
    <row r="183" spans="1:7" ht="55.2" outlineLevel="5">
      <c r="A183" s="7" t="s">
        <v>248</v>
      </c>
      <c r="B183" s="8" t="s">
        <v>56</v>
      </c>
      <c r="C183" s="8" t="s">
        <v>61</v>
      </c>
      <c r="D183" s="8"/>
      <c r="E183" s="46">
        <f>E184</f>
        <v>253860</v>
      </c>
      <c r="F183" s="52">
        <f>F184</f>
        <v>266503.59999999998</v>
      </c>
    </row>
    <row r="184" spans="1:7" ht="27.6" outlineLevel="4">
      <c r="A184" s="7" t="s">
        <v>207</v>
      </c>
      <c r="B184" s="8" t="s">
        <v>56</v>
      </c>
      <c r="C184" s="8" t="s">
        <v>61</v>
      </c>
      <c r="D184" s="8" t="s">
        <v>11</v>
      </c>
      <c r="E184" s="46">
        <v>253860</v>
      </c>
      <c r="F184" s="52">
        <v>266503.59999999998</v>
      </c>
    </row>
    <row r="185" spans="1:7" ht="41.4" outlineLevel="5">
      <c r="A185" s="7" t="s">
        <v>249</v>
      </c>
      <c r="B185" s="8" t="s">
        <v>56</v>
      </c>
      <c r="C185" s="8" t="s">
        <v>62</v>
      </c>
      <c r="D185" s="8"/>
      <c r="E185" s="46">
        <f>E186</f>
        <v>5626</v>
      </c>
      <c r="F185" s="52">
        <f>F186</f>
        <v>6125.3</v>
      </c>
    </row>
    <row r="186" spans="1:7" ht="27.6" outlineLevel="4">
      <c r="A186" s="7" t="s">
        <v>207</v>
      </c>
      <c r="B186" s="8" t="s">
        <v>56</v>
      </c>
      <c r="C186" s="8" t="s">
        <v>62</v>
      </c>
      <c r="D186" s="8" t="s">
        <v>11</v>
      </c>
      <c r="E186" s="46">
        <v>5626</v>
      </c>
      <c r="F186" s="52">
        <v>6125.3</v>
      </c>
    </row>
    <row r="187" spans="1:7" ht="41.4" outlineLevel="4">
      <c r="A187" s="53" t="s">
        <v>535</v>
      </c>
      <c r="B187" s="8" t="s">
        <v>56</v>
      </c>
      <c r="C187" s="26" t="s">
        <v>534</v>
      </c>
      <c r="D187" s="26"/>
      <c r="E187" s="46">
        <f>E188</f>
        <v>0</v>
      </c>
      <c r="F187" s="52">
        <f>F188</f>
        <v>32</v>
      </c>
    </row>
    <row r="188" spans="1:7" ht="27.6" outlineLevel="4">
      <c r="A188" s="53" t="s">
        <v>511</v>
      </c>
      <c r="B188" s="8" t="s">
        <v>56</v>
      </c>
      <c r="C188" s="26" t="s">
        <v>534</v>
      </c>
      <c r="D188" s="26" t="s">
        <v>11</v>
      </c>
      <c r="E188" s="46">
        <v>0</v>
      </c>
      <c r="F188" s="52">
        <v>32</v>
      </c>
    </row>
    <row r="189" spans="1:7" ht="27.6" hidden="1" outlineLevel="4">
      <c r="A189" s="7" t="s">
        <v>475</v>
      </c>
      <c r="B189" s="8" t="s">
        <v>56</v>
      </c>
      <c r="C189" s="8" t="s">
        <v>474</v>
      </c>
      <c r="D189" s="8"/>
      <c r="E189" s="46">
        <f>E190</f>
        <v>115000</v>
      </c>
      <c r="F189" s="52">
        <f>F190</f>
        <v>115000</v>
      </c>
    </row>
    <row r="190" spans="1:7" ht="27.6" hidden="1" outlineLevel="4">
      <c r="A190" s="7" t="s">
        <v>207</v>
      </c>
      <c r="B190" s="8" t="s">
        <v>56</v>
      </c>
      <c r="C190" s="8" t="s">
        <v>474</v>
      </c>
      <c r="D190" s="8" t="s">
        <v>11</v>
      </c>
      <c r="E190" s="46">
        <v>115000</v>
      </c>
      <c r="F190" s="52">
        <v>115000</v>
      </c>
    </row>
    <row r="191" spans="1:7" ht="27.6" hidden="1" outlineLevel="4">
      <c r="A191" s="7" t="s">
        <v>439</v>
      </c>
      <c r="B191" s="8" t="s">
        <v>56</v>
      </c>
      <c r="C191" s="8">
        <v>2000000000</v>
      </c>
      <c r="D191" s="8"/>
      <c r="E191" s="46">
        <f>E192</f>
        <v>0</v>
      </c>
      <c r="F191" s="52">
        <f>F192</f>
        <v>0</v>
      </c>
    </row>
    <row r="192" spans="1:7" ht="41.4" hidden="1" outlineLevel="4">
      <c r="A192" s="7" t="s">
        <v>389</v>
      </c>
      <c r="B192" s="8" t="s">
        <v>56</v>
      </c>
      <c r="C192" s="8">
        <v>2000100000</v>
      </c>
      <c r="D192" s="8"/>
      <c r="E192" s="46">
        <f>E193</f>
        <v>0</v>
      </c>
      <c r="F192" s="52">
        <f>F193</f>
        <v>0</v>
      </c>
    </row>
    <row r="193" spans="1:7" ht="27.6" hidden="1" outlineLevel="4">
      <c r="A193" s="7" t="s">
        <v>207</v>
      </c>
      <c r="B193" s="8" t="s">
        <v>56</v>
      </c>
      <c r="C193" s="8">
        <v>2000100000</v>
      </c>
      <c r="D193" s="8">
        <v>200</v>
      </c>
      <c r="E193" s="46"/>
      <c r="F193" s="52"/>
    </row>
    <row r="194" spans="1:7" ht="27.6" outlineLevel="5">
      <c r="A194" s="14" t="s">
        <v>187</v>
      </c>
      <c r="B194" s="15" t="s">
        <v>188</v>
      </c>
      <c r="C194" s="15"/>
      <c r="D194" s="15"/>
      <c r="E194" s="45">
        <f>E195+E207+E202</f>
        <v>1874.8</v>
      </c>
      <c r="F194" s="51">
        <f>F195+F207+F202</f>
        <v>3681.2</v>
      </c>
    </row>
    <row r="195" spans="1:7" s="4" customFormat="1" ht="27.6" hidden="1" outlineLevel="2">
      <c r="A195" s="7" t="s">
        <v>471</v>
      </c>
      <c r="B195" s="8" t="s">
        <v>188</v>
      </c>
      <c r="C195" s="8" t="s">
        <v>189</v>
      </c>
      <c r="D195" s="8"/>
      <c r="E195" s="46">
        <f>E196+E199</f>
        <v>120</v>
      </c>
      <c r="F195" s="52">
        <f>F196+F199</f>
        <v>120</v>
      </c>
      <c r="G195" s="27"/>
    </row>
    <row r="196" spans="1:7" s="4" customFormat="1" ht="27.6" hidden="1" outlineLevel="3">
      <c r="A196" s="7" t="s">
        <v>250</v>
      </c>
      <c r="B196" s="8" t="s">
        <v>188</v>
      </c>
      <c r="C196" s="8" t="s">
        <v>190</v>
      </c>
      <c r="D196" s="8"/>
      <c r="E196" s="46">
        <f t="shared" ref="E196:F197" si="5">E197</f>
        <v>100</v>
      </c>
      <c r="F196" s="52">
        <f t="shared" si="5"/>
        <v>100</v>
      </c>
      <c r="G196" s="27"/>
    </row>
    <row r="197" spans="1:7" ht="27.6" hidden="1" outlineLevel="4">
      <c r="A197" s="7" t="s">
        <v>251</v>
      </c>
      <c r="B197" s="8" t="s">
        <v>188</v>
      </c>
      <c r="C197" s="8" t="s">
        <v>191</v>
      </c>
      <c r="D197" s="8"/>
      <c r="E197" s="46">
        <f t="shared" si="5"/>
        <v>100</v>
      </c>
      <c r="F197" s="52">
        <f t="shared" si="5"/>
        <v>100</v>
      </c>
    </row>
    <row r="198" spans="1:7" ht="27.6" hidden="1" outlineLevel="5">
      <c r="A198" s="7" t="s">
        <v>207</v>
      </c>
      <c r="B198" s="8" t="s">
        <v>188</v>
      </c>
      <c r="C198" s="8" t="s">
        <v>191</v>
      </c>
      <c r="D198" s="8" t="s">
        <v>11</v>
      </c>
      <c r="E198" s="46">
        <v>100</v>
      </c>
      <c r="F198" s="52">
        <v>100</v>
      </c>
    </row>
    <row r="199" spans="1:7" ht="27.6" hidden="1" outlineLevel="5">
      <c r="A199" s="7" t="s">
        <v>455</v>
      </c>
      <c r="B199" s="8" t="s">
        <v>188</v>
      </c>
      <c r="C199" s="8" t="s">
        <v>457</v>
      </c>
      <c r="D199" s="8"/>
      <c r="E199" s="46">
        <f>E200</f>
        <v>20</v>
      </c>
      <c r="F199" s="52">
        <f>F200</f>
        <v>20</v>
      </c>
    </row>
    <row r="200" spans="1:7" hidden="1" outlineLevel="5">
      <c r="A200" s="7" t="s">
        <v>456</v>
      </c>
      <c r="B200" s="8" t="s">
        <v>188</v>
      </c>
      <c r="C200" s="8" t="s">
        <v>458</v>
      </c>
      <c r="D200" s="8"/>
      <c r="E200" s="46">
        <f>E201</f>
        <v>20</v>
      </c>
      <c r="F200" s="52">
        <f>F201</f>
        <v>20</v>
      </c>
    </row>
    <row r="201" spans="1:7" ht="27.6" hidden="1" outlineLevel="5">
      <c r="A201" s="7" t="s">
        <v>350</v>
      </c>
      <c r="B201" s="8" t="s">
        <v>188</v>
      </c>
      <c r="C201" s="8" t="s">
        <v>458</v>
      </c>
      <c r="D201" s="8" t="s">
        <v>11</v>
      </c>
      <c r="E201" s="46">
        <v>20</v>
      </c>
      <c r="F201" s="52">
        <v>20</v>
      </c>
    </row>
    <row r="202" spans="1:7" ht="41.4" outlineLevel="5">
      <c r="A202" s="53" t="s">
        <v>536</v>
      </c>
      <c r="B202" s="8" t="s">
        <v>188</v>
      </c>
      <c r="C202" s="26" t="s">
        <v>25</v>
      </c>
      <c r="D202" s="26"/>
      <c r="E202" s="46">
        <f>E203+E205</f>
        <v>0</v>
      </c>
      <c r="F202" s="52">
        <f>F203+F205</f>
        <v>1806.4</v>
      </c>
    </row>
    <row r="203" spans="1:7" outlineLevel="5">
      <c r="A203" s="53" t="s">
        <v>537</v>
      </c>
      <c r="B203" s="8" t="s">
        <v>188</v>
      </c>
      <c r="C203" s="26" t="s">
        <v>26</v>
      </c>
      <c r="D203" s="26"/>
      <c r="E203" s="46">
        <f t="shared" ref="E203:F203" si="6">E204</f>
        <v>0</v>
      </c>
      <c r="F203" s="52">
        <f t="shared" si="6"/>
        <v>850.2</v>
      </c>
    </row>
    <row r="204" spans="1:7" ht="27.6" outlineLevel="5">
      <c r="A204" s="53" t="s">
        <v>350</v>
      </c>
      <c r="B204" s="8" t="s">
        <v>188</v>
      </c>
      <c r="C204" s="26" t="s">
        <v>26</v>
      </c>
      <c r="D204" s="26" t="s">
        <v>11</v>
      </c>
      <c r="E204" s="46">
        <v>0</v>
      </c>
      <c r="F204" s="52">
        <v>850.2</v>
      </c>
    </row>
    <row r="205" spans="1:7" ht="27.6" outlineLevel="5">
      <c r="A205" s="53" t="s">
        <v>538</v>
      </c>
      <c r="B205" s="8" t="s">
        <v>188</v>
      </c>
      <c r="C205" s="26" t="s">
        <v>462</v>
      </c>
      <c r="D205" s="26"/>
      <c r="E205" s="46">
        <f>E206</f>
        <v>0</v>
      </c>
      <c r="F205" s="52">
        <f>F206</f>
        <v>956.2</v>
      </c>
    </row>
    <row r="206" spans="1:7" ht="27.6" outlineLevel="5">
      <c r="A206" s="53" t="s">
        <v>350</v>
      </c>
      <c r="B206" s="8" t="s">
        <v>188</v>
      </c>
      <c r="C206" s="26" t="s">
        <v>462</v>
      </c>
      <c r="D206" s="26" t="s">
        <v>11</v>
      </c>
      <c r="E206" s="46">
        <v>0</v>
      </c>
      <c r="F206" s="52">
        <v>956.2</v>
      </c>
    </row>
    <row r="207" spans="1:7" s="4" customFormat="1" ht="41.4" hidden="1">
      <c r="A207" s="7" t="s">
        <v>433</v>
      </c>
      <c r="B207" s="8" t="s">
        <v>188</v>
      </c>
      <c r="C207" s="8">
        <v>1100000000</v>
      </c>
      <c r="D207" s="8"/>
      <c r="E207" s="46">
        <f>E208</f>
        <v>1754.8</v>
      </c>
      <c r="F207" s="52">
        <f>F208</f>
        <v>1754.8</v>
      </c>
      <c r="G207" s="27"/>
    </row>
    <row r="208" spans="1:7" s="4" customFormat="1" ht="27.6" hidden="1">
      <c r="A208" s="37" t="s">
        <v>500</v>
      </c>
      <c r="B208" s="8" t="s">
        <v>188</v>
      </c>
      <c r="C208" s="8" t="s">
        <v>183</v>
      </c>
      <c r="D208" s="8"/>
      <c r="E208" s="46">
        <f>E209</f>
        <v>1754.8</v>
      </c>
      <c r="F208" s="52">
        <f>F209</f>
        <v>1754.8</v>
      </c>
      <c r="G208" s="27"/>
    </row>
    <row r="209" spans="1:7" s="4" customFormat="1" ht="27.6" hidden="1">
      <c r="A209" s="37" t="s">
        <v>207</v>
      </c>
      <c r="B209" s="8" t="s">
        <v>188</v>
      </c>
      <c r="C209" s="8" t="s">
        <v>183</v>
      </c>
      <c r="D209" s="8" t="s">
        <v>11</v>
      </c>
      <c r="E209" s="46">
        <v>1754.8</v>
      </c>
      <c r="F209" s="52">
        <v>1754.8</v>
      </c>
      <c r="G209" s="27"/>
    </row>
    <row r="210" spans="1:7" s="4" customFormat="1" outlineLevel="1">
      <c r="A210" s="14" t="s">
        <v>63</v>
      </c>
      <c r="B210" s="15" t="s">
        <v>64</v>
      </c>
      <c r="C210" s="15"/>
      <c r="D210" s="15"/>
      <c r="E210" s="45">
        <f>E211+E227+E268+E315</f>
        <v>369455.5</v>
      </c>
      <c r="F210" s="51">
        <f>F211+F227+F268+F315</f>
        <v>448797.10000000009</v>
      </c>
      <c r="G210" s="27"/>
    </row>
    <row r="211" spans="1:7" s="4" customFormat="1" outlineLevel="2">
      <c r="A211" s="14" t="s">
        <v>65</v>
      </c>
      <c r="B211" s="15" t="s">
        <v>66</v>
      </c>
      <c r="C211" s="15"/>
      <c r="D211" s="15"/>
      <c r="E211" s="45">
        <f>E212</f>
        <v>223140.6</v>
      </c>
      <c r="F211" s="51">
        <f>F212</f>
        <v>227397.40000000002</v>
      </c>
      <c r="G211" s="27"/>
    </row>
    <row r="212" spans="1:7" ht="27.6" outlineLevel="4">
      <c r="A212" s="7" t="s">
        <v>441</v>
      </c>
      <c r="B212" s="8" t="s">
        <v>66</v>
      </c>
      <c r="C212" s="8" t="s">
        <v>57</v>
      </c>
      <c r="D212" s="8"/>
      <c r="E212" s="46">
        <f>E213</f>
        <v>223140.6</v>
      </c>
      <c r="F212" s="52">
        <f>F213</f>
        <v>227397.40000000002</v>
      </c>
    </row>
    <row r="213" spans="1:7" ht="27.6" outlineLevel="5">
      <c r="A213" s="7" t="s">
        <v>252</v>
      </c>
      <c r="B213" s="8" t="s">
        <v>66</v>
      </c>
      <c r="C213" s="8" t="s">
        <v>67</v>
      </c>
      <c r="D213" s="8"/>
      <c r="E213" s="46">
        <f>E216+E219+E221+E223+E214+E225</f>
        <v>223140.6</v>
      </c>
      <c r="F213" s="52">
        <f>F216+F219+F221+F223+F214+F225</f>
        <v>227397.40000000002</v>
      </c>
    </row>
    <row r="214" spans="1:7" ht="82.8" outlineLevel="5">
      <c r="A214" s="21" t="s">
        <v>343</v>
      </c>
      <c r="B214" s="8" t="s">
        <v>66</v>
      </c>
      <c r="C214" s="17" t="s">
        <v>342</v>
      </c>
      <c r="D214" s="8"/>
      <c r="E214" s="46">
        <f>E215</f>
        <v>3000</v>
      </c>
      <c r="F214" s="52">
        <f>F215</f>
        <v>3065</v>
      </c>
    </row>
    <row r="215" spans="1:7" ht="27.6" outlineLevel="5">
      <c r="A215" s="7" t="s">
        <v>207</v>
      </c>
      <c r="B215" s="8" t="s">
        <v>66</v>
      </c>
      <c r="C215" s="17" t="s">
        <v>342</v>
      </c>
      <c r="D215" s="8">
        <v>200</v>
      </c>
      <c r="E215" s="46">
        <v>3000</v>
      </c>
      <c r="F215" s="52">
        <v>3065</v>
      </c>
    </row>
    <row r="216" spans="1:7" ht="41.4" hidden="1" outlineLevel="4">
      <c r="A216" s="7" t="s">
        <v>253</v>
      </c>
      <c r="B216" s="8" t="s">
        <v>66</v>
      </c>
      <c r="C216" s="8" t="s">
        <v>68</v>
      </c>
      <c r="D216" s="8"/>
      <c r="E216" s="46">
        <f>E217+E218</f>
        <v>8850</v>
      </c>
      <c r="F216" s="52">
        <f>F217+F218</f>
        <v>8850</v>
      </c>
    </row>
    <row r="217" spans="1:7" ht="27.6" hidden="1" outlineLevel="5">
      <c r="A217" s="7" t="s">
        <v>207</v>
      </c>
      <c r="B217" s="8" t="s">
        <v>66</v>
      </c>
      <c r="C217" s="8" t="s">
        <v>68</v>
      </c>
      <c r="D217" s="8" t="s">
        <v>11</v>
      </c>
      <c r="E217" s="46">
        <v>2550</v>
      </c>
      <c r="F217" s="52">
        <v>2550</v>
      </c>
    </row>
    <row r="218" spans="1:7" hidden="1" outlineLevel="4">
      <c r="A218" s="7" t="s">
        <v>208</v>
      </c>
      <c r="B218" s="8" t="s">
        <v>66</v>
      </c>
      <c r="C218" s="8" t="s">
        <v>68</v>
      </c>
      <c r="D218" s="8" t="s">
        <v>13</v>
      </c>
      <c r="E218" s="46">
        <v>6300</v>
      </c>
      <c r="F218" s="52">
        <v>6300</v>
      </c>
    </row>
    <row r="219" spans="1:7" ht="27.6" outlineLevel="5">
      <c r="A219" s="7" t="s">
        <v>254</v>
      </c>
      <c r="B219" s="8" t="s">
        <v>66</v>
      </c>
      <c r="C219" s="8" t="s">
        <v>69</v>
      </c>
      <c r="D219" s="8"/>
      <c r="E219" s="46">
        <f>E220</f>
        <v>6730</v>
      </c>
      <c r="F219" s="52">
        <f>F220</f>
        <v>6759.5</v>
      </c>
    </row>
    <row r="220" spans="1:7" ht="27.6" outlineLevel="4">
      <c r="A220" s="7" t="s">
        <v>207</v>
      </c>
      <c r="B220" s="8" t="s">
        <v>66</v>
      </c>
      <c r="C220" s="8" t="s">
        <v>69</v>
      </c>
      <c r="D220" s="8" t="s">
        <v>11</v>
      </c>
      <c r="E220" s="46">
        <v>6730</v>
      </c>
      <c r="F220" s="52">
        <v>6759.5</v>
      </c>
    </row>
    <row r="221" spans="1:7" ht="55.2" outlineLevel="5">
      <c r="A221" s="7" t="s">
        <v>255</v>
      </c>
      <c r="B221" s="8" t="s">
        <v>66</v>
      </c>
      <c r="C221" s="8" t="s">
        <v>70</v>
      </c>
      <c r="D221" s="8"/>
      <c r="E221" s="46">
        <f>E222</f>
        <v>40</v>
      </c>
      <c r="F221" s="52">
        <f>F222</f>
        <v>14.2</v>
      </c>
    </row>
    <row r="222" spans="1:7" ht="27.6" outlineLevel="4">
      <c r="A222" s="7" t="s">
        <v>207</v>
      </c>
      <c r="B222" s="8" t="s">
        <v>66</v>
      </c>
      <c r="C222" s="8" t="s">
        <v>70</v>
      </c>
      <c r="D222" s="8" t="s">
        <v>11</v>
      </c>
      <c r="E222" s="46">
        <v>40</v>
      </c>
      <c r="F222" s="52">
        <v>14.2</v>
      </c>
    </row>
    <row r="223" spans="1:7" s="4" customFormat="1" ht="41.4" hidden="1" outlineLevel="1">
      <c r="A223" s="7" t="s">
        <v>256</v>
      </c>
      <c r="B223" s="8" t="s">
        <v>66</v>
      </c>
      <c r="C223" s="8" t="s">
        <v>71</v>
      </c>
      <c r="D223" s="8"/>
      <c r="E223" s="46">
        <f>E224</f>
        <v>500</v>
      </c>
      <c r="F223" s="52">
        <f>F224</f>
        <v>500</v>
      </c>
      <c r="G223" s="27"/>
    </row>
    <row r="224" spans="1:7" s="4" customFormat="1" ht="27.6" hidden="1" outlineLevel="2">
      <c r="A224" s="7" t="s">
        <v>207</v>
      </c>
      <c r="B224" s="8" t="s">
        <v>66</v>
      </c>
      <c r="C224" s="8" t="s">
        <v>71</v>
      </c>
      <c r="D224" s="8" t="s">
        <v>11</v>
      </c>
      <c r="E224" s="46">
        <v>500</v>
      </c>
      <c r="F224" s="52">
        <v>500</v>
      </c>
      <c r="G224" s="27"/>
    </row>
    <row r="225" spans="1:7" s="4" customFormat="1" outlineLevel="2">
      <c r="A225" s="37" t="s">
        <v>501</v>
      </c>
      <c r="B225" s="8" t="s">
        <v>66</v>
      </c>
      <c r="C225" s="8" t="s">
        <v>488</v>
      </c>
      <c r="D225" s="8"/>
      <c r="E225" s="46">
        <f>E226</f>
        <v>204020.6</v>
      </c>
      <c r="F225" s="52">
        <f>F226</f>
        <v>208208.7</v>
      </c>
      <c r="G225" s="27"/>
    </row>
    <row r="226" spans="1:7" s="4" customFormat="1" ht="27.6" outlineLevel="2">
      <c r="A226" s="37" t="s">
        <v>262</v>
      </c>
      <c r="B226" s="8" t="s">
        <v>66</v>
      </c>
      <c r="C226" s="8" t="s">
        <v>488</v>
      </c>
      <c r="D226" s="8">
        <v>400</v>
      </c>
      <c r="E226" s="46">
        <v>204020.6</v>
      </c>
      <c r="F226" s="52">
        <v>208208.7</v>
      </c>
      <c r="G226" s="27"/>
    </row>
    <row r="227" spans="1:7" s="4" customFormat="1" outlineLevel="3">
      <c r="A227" s="14" t="s">
        <v>72</v>
      </c>
      <c r="B227" s="15" t="s">
        <v>73</v>
      </c>
      <c r="C227" s="15"/>
      <c r="D227" s="15"/>
      <c r="E227" s="45">
        <f>E228+E257+E262</f>
        <v>55130.6</v>
      </c>
      <c r="F227" s="51">
        <f>F228+F257+F262</f>
        <v>87981.2</v>
      </c>
      <c r="G227" s="27"/>
    </row>
    <row r="228" spans="1:7" s="4" customFormat="1" ht="27.6" outlineLevel="5">
      <c r="A228" s="7" t="s">
        <v>441</v>
      </c>
      <c r="B228" s="8" t="s">
        <v>73</v>
      </c>
      <c r="C228" s="8" t="s">
        <v>57</v>
      </c>
      <c r="D228" s="8"/>
      <c r="E228" s="46">
        <f>E229+E250</f>
        <v>28579</v>
      </c>
      <c r="F228" s="52">
        <f>F229+F250</f>
        <v>60505</v>
      </c>
      <c r="G228" s="27"/>
    </row>
    <row r="229" spans="1:7" ht="27.6" outlineLevel="4">
      <c r="A229" s="7" t="s">
        <v>257</v>
      </c>
      <c r="B229" s="8" t="s">
        <v>73</v>
      </c>
      <c r="C229" s="8" t="s">
        <v>74</v>
      </c>
      <c r="D229" s="8"/>
      <c r="E229" s="46">
        <f>E236+E239+E244+E232+E234+E230+E246+E248+E242</f>
        <v>28415.599999999999</v>
      </c>
      <c r="F229" s="52">
        <f>F236+F239+F244+F232+F234+F230+F246+F248+F242</f>
        <v>60341.599999999999</v>
      </c>
    </row>
    <row r="230" spans="1:7" ht="24" hidden="1" customHeight="1" outlineLevel="4">
      <c r="A230" s="7" t="s">
        <v>419</v>
      </c>
      <c r="B230" s="8" t="s">
        <v>73</v>
      </c>
      <c r="C230" s="8" t="s">
        <v>420</v>
      </c>
      <c r="D230" s="8"/>
      <c r="E230" s="46">
        <f>E231</f>
        <v>0</v>
      </c>
      <c r="F230" s="52">
        <f>F231</f>
        <v>0</v>
      </c>
    </row>
    <row r="231" spans="1:7" ht="27.6" hidden="1" outlineLevel="4">
      <c r="A231" s="7" t="s">
        <v>353</v>
      </c>
      <c r="B231" s="8" t="s">
        <v>73</v>
      </c>
      <c r="C231" s="8" t="s">
        <v>420</v>
      </c>
      <c r="D231" s="8" t="s">
        <v>59</v>
      </c>
      <c r="E231" s="46"/>
      <c r="F231" s="52"/>
    </row>
    <row r="232" spans="1:7" hidden="1" outlineLevel="4">
      <c r="A232" s="7" t="s">
        <v>392</v>
      </c>
      <c r="B232" s="8" t="s">
        <v>73</v>
      </c>
      <c r="C232" s="17" t="s">
        <v>390</v>
      </c>
      <c r="D232" s="8"/>
      <c r="E232" s="46">
        <f>E233</f>
        <v>0</v>
      </c>
      <c r="F232" s="52">
        <f>F233</f>
        <v>0</v>
      </c>
    </row>
    <row r="233" spans="1:7" ht="27.6" hidden="1" outlineLevel="4">
      <c r="A233" s="7" t="s">
        <v>331</v>
      </c>
      <c r="B233" s="8" t="s">
        <v>73</v>
      </c>
      <c r="C233" s="17" t="s">
        <v>390</v>
      </c>
      <c r="D233" s="8">
        <v>200</v>
      </c>
      <c r="E233" s="46"/>
      <c r="F233" s="52"/>
    </row>
    <row r="234" spans="1:7" hidden="1" outlineLevel="4">
      <c r="A234" s="7" t="s">
        <v>393</v>
      </c>
      <c r="B234" s="8" t="s">
        <v>73</v>
      </c>
      <c r="C234" s="17" t="s">
        <v>391</v>
      </c>
      <c r="D234" s="8"/>
      <c r="E234" s="46">
        <f>E235</f>
        <v>0</v>
      </c>
      <c r="F234" s="52">
        <f>F235</f>
        <v>0</v>
      </c>
    </row>
    <row r="235" spans="1:7" ht="27.6" hidden="1" outlineLevel="4">
      <c r="A235" s="7" t="s">
        <v>394</v>
      </c>
      <c r="B235" s="8" t="s">
        <v>73</v>
      </c>
      <c r="C235" s="17" t="s">
        <v>391</v>
      </c>
      <c r="D235" s="8">
        <v>400</v>
      </c>
      <c r="E235" s="46"/>
      <c r="F235" s="52"/>
    </row>
    <row r="236" spans="1:7" hidden="1" outlineLevel="5">
      <c r="A236" s="7" t="s">
        <v>258</v>
      </c>
      <c r="B236" s="8" t="s">
        <v>73</v>
      </c>
      <c r="C236" s="8" t="s">
        <v>75</v>
      </c>
      <c r="D236" s="8"/>
      <c r="E236" s="46">
        <f>E237+E238</f>
        <v>2000</v>
      </c>
      <c r="F236" s="52">
        <f>F237+F238</f>
        <v>2000</v>
      </c>
    </row>
    <row r="237" spans="1:7" ht="27.6" hidden="1" outlineLevel="4">
      <c r="A237" s="7" t="s">
        <v>207</v>
      </c>
      <c r="B237" s="8" t="s">
        <v>73</v>
      </c>
      <c r="C237" s="8" t="s">
        <v>75</v>
      </c>
      <c r="D237" s="8" t="s">
        <v>11</v>
      </c>
      <c r="E237" s="46">
        <v>2000</v>
      </c>
      <c r="F237" s="52">
        <v>2000</v>
      </c>
    </row>
    <row r="238" spans="1:7" ht="27.6" hidden="1" outlineLevel="4">
      <c r="A238" s="7" t="s">
        <v>262</v>
      </c>
      <c r="B238" s="8" t="s">
        <v>73</v>
      </c>
      <c r="C238" s="8" t="s">
        <v>75</v>
      </c>
      <c r="D238" s="8">
        <v>400</v>
      </c>
      <c r="E238" s="46"/>
      <c r="F238" s="52"/>
    </row>
    <row r="239" spans="1:7" ht="27.6" outlineLevel="5">
      <c r="A239" s="7" t="s">
        <v>259</v>
      </c>
      <c r="B239" s="8" t="s">
        <v>73</v>
      </c>
      <c r="C239" s="8" t="s">
        <v>76</v>
      </c>
      <c r="D239" s="8"/>
      <c r="E239" s="46">
        <f>E240+E241</f>
        <v>0</v>
      </c>
      <c r="F239" s="52">
        <f>F240+F241</f>
        <v>7354.5</v>
      </c>
    </row>
    <row r="240" spans="1:7" ht="27.6" outlineLevel="4">
      <c r="A240" s="7" t="s">
        <v>207</v>
      </c>
      <c r="B240" s="8" t="s">
        <v>73</v>
      </c>
      <c r="C240" s="8" t="s">
        <v>76</v>
      </c>
      <c r="D240" s="8" t="s">
        <v>11</v>
      </c>
      <c r="E240" s="46">
        <v>0</v>
      </c>
      <c r="F240" s="52">
        <v>7354.5</v>
      </c>
    </row>
    <row r="241" spans="1:6" ht="27.6" hidden="1" outlineLevel="4">
      <c r="A241" s="7" t="s">
        <v>262</v>
      </c>
      <c r="B241" s="8" t="s">
        <v>73</v>
      </c>
      <c r="C241" s="8" t="s">
        <v>76</v>
      </c>
      <c r="D241" s="8">
        <v>400</v>
      </c>
      <c r="E241" s="46"/>
      <c r="F241" s="52"/>
    </row>
    <row r="242" spans="1:6" ht="41.4" outlineLevel="4">
      <c r="A242" s="53" t="s">
        <v>540</v>
      </c>
      <c r="B242" s="8" t="s">
        <v>73</v>
      </c>
      <c r="C242" s="26" t="s">
        <v>539</v>
      </c>
      <c r="D242" s="26"/>
      <c r="E242" s="46">
        <f>E243</f>
        <v>0</v>
      </c>
      <c r="F242" s="52">
        <f>F243</f>
        <v>34924.5</v>
      </c>
    </row>
    <row r="243" spans="1:6" outlineLevel="4">
      <c r="A243" s="53" t="s">
        <v>541</v>
      </c>
      <c r="B243" s="8" t="s">
        <v>73</v>
      </c>
      <c r="C243" s="26" t="s">
        <v>539</v>
      </c>
      <c r="D243" s="26" t="s">
        <v>13</v>
      </c>
      <c r="E243" s="46">
        <v>0</v>
      </c>
      <c r="F243" s="52">
        <v>34924.5</v>
      </c>
    </row>
    <row r="244" spans="1:6" ht="41.4" hidden="1" outlineLevel="5">
      <c r="A244" s="7" t="s">
        <v>260</v>
      </c>
      <c r="B244" s="8" t="s">
        <v>73</v>
      </c>
      <c r="C244" s="8" t="s">
        <v>261</v>
      </c>
      <c r="D244" s="8"/>
      <c r="E244" s="46">
        <f>E245</f>
        <v>0</v>
      </c>
      <c r="F244" s="52">
        <f>F245</f>
        <v>0</v>
      </c>
    </row>
    <row r="245" spans="1:6" ht="27.6" hidden="1" outlineLevel="4">
      <c r="A245" s="7" t="s">
        <v>262</v>
      </c>
      <c r="B245" s="8" t="s">
        <v>73</v>
      </c>
      <c r="C245" s="8" t="s">
        <v>261</v>
      </c>
      <c r="D245" s="8" t="s">
        <v>59</v>
      </c>
      <c r="E245" s="46"/>
      <c r="F245" s="52"/>
    </row>
    <row r="246" spans="1:6" ht="27.6" outlineLevel="4">
      <c r="A246" s="37" t="s">
        <v>504</v>
      </c>
      <c r="B246" s="8" t="s">
        <v>73</v>
      </c>
      <c r="C246" s="8" t="s">
        <v>502</v>
      </c>
      <c r="D246" s="8"/>
      <c r="E246" s="46">
        <f>E247</f>
        <v>8143.4</v>
      </c>
      <c r="F246" s="52">
        <f>F247</f>
        <v>5144</v>
      </c>
    </row>
    <row r="247" spans="1:6" ht="27.6" outlineLevel="4">
      <c r="A247" s="37" t="s">
        <v>262</v>
      </c>
      <c r="B247" s="8" t="s">
        <v>73</v>
      </c>
      <c r="C247" s="8" t="s">
        <v>502</v>
      </c>
      <c r="D247" s="8" t="s">
        <v>59</v>
      </c>
      <c r="E247" s="46">
        <v>8143.4</v>
      </c>
      <c r="F247" s="52">
        <v>5144</v>
      </c>
    </row>
    <row r="248" spans="1:6" ht="27.6" outlineLevel="4">
      <c r="A248" s="37" t="s">
        <v>504</v>
      </c>
      <c r="B248" s="8" t="s">
        <v>73</v>
      </c>
      <c r="C248" s="8" t="s">
        <v>503</v>
      </c>
      <c r="D248" s="8"/>
      <c r="E248" s="46">
        <f>E249</f>
        <v>18272.2</v>
      </c>
      <c r="F248" s="52">
        <f>F249</f>
        <v>10918.6</v>
      </c>
    </row>
    <row r="249" spans="1:6" ht="27.6" outlineLevel="4">
      <c r="A249" s="37" t="s">
        <v>207</v>
      </c>
      <c r="B249" s="8" t="s">
        <v>73</v>
      </c>
      <c r="C249" s="8" t="s">
        <v>503</v>
      </c>
      <c r="D249" s="8" t="s">
        <v>11</v>
      </c>
      <c r="E249" s="46">
        <v>18272.2</v>
      </c>
      <c r="F249" s="52">
        <v>10918.6</v>
      </c>
    </row>
    <row r="250" spans="1:6" ht="27.6" hidden="1" outlineLevel="4">
      <c r="A250" s="7" t="s">
        <v>263</v>
      </c>
      <c r="B250" s="8" t="s">
        <v>73</v>
      </c>
      <c r="C250" s="17" t="s">
        <v>80</v>
      </c>
      <c r="D250" s="8"/>
      <c r="E250" s="46">
        <f>E251+E253+E255</f>
        <v>163.4</v>
      </c>
      <c r="F250" s="52">
        <f>F251+F253+F255</f>
        <v>163.4</v>
      </c>
    </row>
    <row r="251" spans="1:6" hidden="1" outlineLevel="4">
      <c r="A251" s="7" t="s">
        <v>267</v>
      </c>
      <c r="B251" s="8" t="s">
        <v>73</v>
      </c>
      <c r="C251" s="17" t="s">
        <v>84</v>
      </c>
      <c r="D251" s="8"/>
      <c r="E251" s="46">
        <f>E252</f>
        <v>163.4</v>
      </c>
      <c r="F251" s="52">
        <f>F252</f>
        <v>163.4</v>
      </c>
    </row>
    <row r="252" spans="1:6" ht="27.6" hidden="1" outlineLevel="4">
      <c r="A252" s="7" t="s">
        <v>207</v>
      </c>
      <c r="B252" s="8" t="s">
        <v>73</v>
      </c>
      <c r="C252" s="17" t="s">
        <v>84</v>
      </c>
      <c r="D252" s="8">
        <v>200</v>
      </c>
      <c r="E252" s="46">
        <v>163.4</v>
      </c>
      <c r="F252" s="52">
        <v>163.4</v>
      </c>
    </row>
    <row r="253" spans="1:6" hidden="1" outlineLevel="4">
      <c r="A253" s="7" t="s">
        <v>421</v>
      </c>
      <c r="B253" s="8" t="s">
        <v>73</v>
      </c>
      <c r="C253" s="8" t="s">
        <v>85</v>
      </c>
      <c r="D253" s="8"/>
      <c r="E253" s="46">
        <f>E254</f>
        <v>0</v>
      </c>
      <c r="F253" s="52">
        <f>F254</f>
        <v>0</v>
      </c>
    </row>
    <row r="254" spans="1:6" ht="27.6" hidden="1" outlineLevel="4">
      <c r="A254" s="7" t="s">
        <v>350</v>
      </c>
      <c r="B254" s="8" t="s">
        <v>73</v>
      </c>
      <c r="C254" s="8" t="s">
        <v>85</v>
      </c>
      <c r="D254" s="8" t="s">
        <v>11</v>
      </c>
      <c r="E254" s="46"/>
      <c r="F254" s="52"/>
    </row>
    <row r="255" spans="1:6" ht="27.6" hidden="1" outlineLevel="4">
      <c r="A255" s="7" t="s">
        <v>411</v>
      </c>
      <c r="B255" s="8" t="s">
        <v>73</v>
      </c>
      <c r="C255" s="8" t="s">
        <v>361</v>
      </c>
      <c r="D255" s="8"/>
      <c r="E255" s="46">
        <f>E256</f>
        <v>0</v>
      </c>
      <c r="F255" s="52">
        <f>F256</f>
        <v>0</v>
      </c>
    </row>
    <row r="256" spans="1:6" ht="27.6" hidden="1" outlineLevel="4">
      <c r="A256" s="7" t="s">
        <v>207</v>
      </c>
      <c r="B256" s="8" t="s">
        <v>73</v>
      </c>
      <c r="C256" s="8" t="s">
        <v>361</v>
      </c>
      <c r="D256" s="8" t="s">
        <v>11</v>
      </c>
      <c r="E256" s="46"/>
      <c r="F256" s="52"/>
    </row>
    <row r="257" spans="1:7" ht="41.4" outlineLevel="4">
      <c r="A257" s="7" t="s">
        <v>432</v>
      </c>
      <c r="B257" s="8" t="s">
        <v>73</v>
      </c>
      <c r="C257" s="8" t="s">
        <v>25</v>
      </c>
      <c r="D257" s="8"/>
      <c r="E257" s="46">
        <f>E258+E260</f>
        <v>1913.6</v>
      </c>
      <c r="F257" s="52">
        <f>F258+F260</f>
        <v>0</v>
      </c>
    </row>
    <row r="258" spans="1:7" outlineLevel="5">
      <c r="A258" s="37" t="s">
        <v>223</v>
      </c>
      <c r="B258" s="8" t="s">
        <v>73</v>
      </c>
      <c r="C258" s="17" t="s">
        <v>26</v>
      </c>
      <c r="D258" s="8"/>
      <c r="E258" s="46">
        <f>E259</f>
        <v>1863.6</v>
      </c>
      <c r="F258" s="52">
        <f>F259</f>
        <v>0</v>
      </c>
    </row>
    <row r="259" spans="1:7" ht="27.6" outlineLevel="2">
      <c r="A259" s="7" t="s">
        <v>338</v>
      </c>
      <c r="B259" s="8" t="s">
        <v>73</v>
      </c>
      <c r="C259" s="17" t="s">
        <v>26</v>
      </c>
      <c r="D259" s="8" t="s">
        <v>11</v>
      </c>
      <c r="E259" s="46">
        <v>1863.6</v>
      </c>
      <c r="F259" s="52">
        <v>0</v>
      </c>
    </row>
    <row r="260" spans="1:7" ht="27.6" outlineLevel="2">
      <c r="A260" s="37" t="s">
        <v>505</v>
      </c>
      <c r="B260" s="8" t="s">
        <v>73</v>
      </c>
      <c r="C260" s="17" t="s">
        <v>462</v>
      </c>
      <c r="D260" s="8"/>
      <c r="E260" s="46">
        <f>E261</f>
        <v>50</v>
      </c>
      <c r="F260" s="52">
        <f>F261</f>
        <v>0</v>
      </c>
    </row>
    <row r="261" spans="1:7" ht="27.6" outlineLevel="2">
      <c r="A261" s="7" t="s">
        <v>207</v>
      </c>
      <c r="B261" s="8" t="s">
        <v>73</v>
      </c>
      <c r="C261" s="17" t="s">
        <v>462</v>
      </c>
      <c r="D261" s="8" t="s">
        <v>11</v>
      </c>
      <c r="E261" s="46">
        <v>50</v>
      </c>
      <c r="F261" s="52">
        <v>0</v>
      </c>
    </row>
    <row r="262" spans="1:7" ht="41.4" outlineLevel="2">
      <c r="A262" s="7" t="s">
        <v>383</v>
      </c>
      <c r="B262" s="8" t="s">
        <v>73</v>
      </c>
      <c r="C262" s="8" t="s">
        <v>27</v>
      </c>
      <c r="D262" s="8"/>
      <c r="E262" s="46">
        <f>E263+E266</f>
        <v>24638</v>
      </c>
      <c r="F262" s="52">
        <f>F263+F266</f>
        <v>27476.2</v>
      </c>
    </row>
    <row r="263" spans="1:7" s="4" customFormat="1" ht="63.75" customHeight="1" outlineLevel="4">
      <c r="A263" s="20" t="s">
        <v>326</v>
      </c>
      <c r="B263" s="8" t="s">
        <v>73</v>
      </c>
      <c r="C263" s="8" t="s">
        <v>77</v>
      </c>
      <c r="D263" s="8"/>
      <c r="E263" s="46">
        <f>E265+E264</f>
        <v>0</v>
      </c>
      <c r="F263" s="52">
        <f>F265+F264</f>
        <v>1508.2</v>
      </c>
      <c r="G263" s="27"/>
    </row>
    <row r="264" spans="1:7" s="4" customFormat="1" ht="27.6" outlineLevel="4">
      <c r="A264" s="7" t="s">
        <v>207</v>
      </c>
      <c r="B264" s="8" t="s">
        <v>73</v>
      </c>
      <c r="C264" s="8" t="s">
        <v>77</v>
      </c>
      <c r="D264" s="8">
        <v>200</v>
      </c>
      <c r="E264" s="46">
        <v>0</v>
      </c>
      <c r="F264" s="52">
        <v>8</v>
      </c>
      <c r="G264" s="27"/>
    </row>
    <row r="265" spans="1:7" ht="27.6" outlineLevel="5">
      <c r="A265" s="7" t="s">
        <v>262</v>
      </c>
      <c r="B265" s="8" t="s">
        <v>73</v>
      </c>
      <c r="C265" s="8" t="s">
        <v>77</v>
      </c>
      <c r="D265" s="8" t="s">
        <v>59</v>
      </c>
      <c r="E265" s="46">
        <v>0</v>
      </c>
      <c r="F265" s="52">
        <v>1500.2</v>
      </c>
    </row>
    <row r="266" spans="1:7" ht="27.6" outlineLevel="4">
      <c r="A266" s="7" t="s">
        <v>327</v>
      </c>
      <c r="B266" s="8" t="s">
        <v>73</v>
      </c>
      <c r="C266" s="8" t="s">
        <v>183</v>
      </c>
      <c r="D266" s="8"/>
      <c r="E266" s="46">
        <f>E267</f>
        <v>24638</v>
      </c>
      <c r="F266" s="52">
        <f>F267</f>
        <v>25968</v>
      </c>
    </row>
    <row r="267" spans="1:7" ht="27.6" outlineLevel="5">
      <c r="A267" s="7" t="s">
        <v>207</v>
      </c>
      <c r="B267" s="8" t="s">
        <v>73</v>
      </c>
      <c r="C267" s="8" t="s">
        <v>183</v>
      </c>
      <c r="D267" s="8" t="s">
        <v>11</v>
      </c>
      <c r="E267" s="46">
        <v>24638</v>
      </c>
      <c r="F267" s="52">
        <v>25968</v>
      </c>
    </row>
    <row r="268" spans="1:7" outlineLevel="4">
      <c r="A268" s="14" t="s">
        <v>78</v>
      </c>
      <c r="B268" s="15" t="s">
        <v>79</v>
      </c>
      <c r="C268" s="15"/>
      <c r="D268" s="15"/>
      <c r="E268" s="45">
        <f>E273+E296+E299+E309+E269+E312</f>
        <v>78516.800000000003</v>
      </c>
      <c r="F268" s="51">
        <f>F273+F296+F299+F309+F269+F312</f>
        <v>120040.10000000002</v>
      </c>
    </row>
    <row r="269" spans="1:7" hidden="1" outlineLevel="4">
      <c r="A269" s="7" t="s">
        <v>387</v>
      </c>
      <c r="B269" s="8" t="s">
        <v>79</v>
      </c>
      <c r="C269" s="17" t="s">
        <v>53</v>
      </c>
      <c r="D269" s="8"/>
      <c r="E269" s="46">
        <f t="shared" ref="E269:F271" si="7">E270</f>
        <v>0</v>
      </c>
      <c r="F269" s="52">
        <f t="shared" si="7"/>
        <v>0</v>
      </c>
    </row>
    <row r="270" spans="1:7" ht="41.4" hidden="1" outlineLevel="4">
      <c r="A270" s="7" t="s">
        <v>379</v>
      </c>
      <c r="B270" s="8" t="s">
        <v>79</v>
      </c>
      <c r="C270" s="17" t="s">
        <v>54</v>
      </c>
      <c r="D270" s="8"/>
      <c r="E270" s="46">
        <f t="shared" si="7"/>
        <v>0</v>
      </c>
      <c r="F270" s="52">
        <f t="shared" si="7"/>
        <v>0</v>
      </c>
    </row>
    <row r="271" spans="1:7" ht="41.4" hidden="1" outlineLevel="4">
      <c r="A271" s="7" t="s">
        <v>372</v>
      </c>
      <c r="B271" s="8" t="s">
        <v>79</v>
      </c>
      <c r="C271" s="17" t="s">
        <v>373</v>
      </c>
      <c r="D271" s="8"/>
      <c r="E271" s="46">
        <f t="shared" si="7"/>
        <v>0</v>
      </c>
      <c r="F271" s="52">
        <f t="shared" si="7"/>
        <v>0</v>
      </c>
    </row>
    <row r="272" spans="1:7" ht="27.6" hidden="1" outlineLevel="4">
      <c r="A272" s="7" t="s">
        <v>207</v>
      </c>
      <c r="B272" s="8" t="s">
        <v>79</v>
      </c>
      <c r="C272" s="17" t="s">
        <v>373</v>
      </c>
      <c r="D272" s="8" t="s">
        <v>11</v>
      </c>
      <c r="E272" s="46"/>
      <c r="F272" s="52"/>
    </row>
    <row r="273" spans="1:7" ht="27.6" outlineLevel="4">
      <c r="A273" s="7" t="s">
        <v>441</v>
      </c>
      <c r="B273" s="8" t="s">
        <v>79</v>
      </c>
      <c r="C273" s="8" t="s">
        <v>57</v>
      </c>
      <c r="D273" s="8"/>
      <c r="E273" s="46">
        <f>E274</f>
        <v>40453.300000000003</v>
      </c>
      <c r="F273" s="52">
        <f>F274</f>
        <v>69677.400000000009</v>
      </c>
    </row>
    <row r="274" spans="1:7" s="4" customFormat="1" ht="27.6" outlineLevel="5">
      <c r="A274" s="7" t="s">
        <v>263</v>
      </c>
      <c r="B274" s="8" t="s">
        <v>79</v>
      </c>
      <c r="C274" s="8" t="s">
        <v>80</v>
      </c>
      <c r="D274" s="8"/>
      <c r="E274" s="46">
        <f>E275+E277+E279+E281+E283+E285+E287+E291+E293+E289</f>
        <v>40453.300000000003</v>
      </c>
      <c r="F274" s="52">
        <f>F275+F277+F279+F281+F283+F285+F287+F291+F293+F289</f>
        <v>69677.400000000009</v>
      </c>
      <c r="G274" s="27"/>
    </row>
    <row r="275" spans="1:7" s="4" customFormat="1" ht="41.4" outlineLevel="4">
      <c r="A275" s="7" t="s">
        <v>264</v>
      </c>
      <c r="B275" s="8" t="s">
        <v>79</v>
      </c>
      <c r="C275" s="8" t="s">
        <v>81</v>
      </c>
      <c r="D275" s="8"/>
      <c r="E275" s="46">
        <f>E276</f>
        <v>7515</v>
      </c>
      <c r="F275" s="52">
        <f>F276</f>
        <v>7312.7</v>
      </c>
      <c r="G275" s="27"/>
    </row>
    <row r="276" spans="1:7" ht="27.6" outlineLevel="5">
      <c r="A276" s="7" t="s">
        <v>207</v>
      </c>
      <c r="B276" s="8" t="s">
        <v>79</v>
      </c>
      <c r="C276" s="8" t="s">
        <v>81</v>
      </c>
      <c r="D276" s="8" t="s">
        <v>11</v>
      </c>
      <c r="E276" s="46">
        <v>7515</v>
      </c>
      <c r="F276" s="52">
        <v>7312.7</v>
      </c>
    </row>
    <row r="277" spans="1:7" ht="55.2" outlineLevel="4">
      <c r="A277" s="7" t="s">
        <v>265</v>
      </c>
      <c r="B277" s="8" t="s">
        <v>79</v>
      </c>
      <c r="C277" s="8" t="s">
        <v>82</v>
      </c>
      <c r="D277" s="8"/>
      <c r="E277" s="46">
        <f>E278</f>
        <v>3000</v>
      </c>
      <c r="F277" s="52">
        <f>F278</f>
        <v>6822.9</v>
      </c>
    </row>
    <row r="278" spans="1:7" ht="27.6" outlineLevel="5">
      <c r="A278" s="7" t="s">
        <v>207</v>
      </c>
      <c r="B278" s="8" t="s">
        <v>79</v>
      </c>
      <c r="C278" s="8" t="s">
        <v>82</v>
      </c>
      <c r="D278" s="8" t="s">
        <v>11</v>
      </c>
      <c r="E278" s="46">
        <v>3000</v>
      </c>
      <c r="F278" s="52">
        <v>6822.9</v>
      </c>
    </row>
    <row r="279" spans="1:7" ht="27.6" outlineLevel="4">
      <c r="A279" s="7" t="s">
        <v>266</v>
      </c>
      <c r="B279" s="8" t="s">
        <v>79</v>
      </c>
      <c r="C279" s="8" t="s">
        <v>83</v>
      </c>
      <c r="D279" s="8"/>
      <c r="E279" s="46">
        <f>E280</f>
        <v>2500</v>
      </c>
      <c r="F279" s="52">
        <f>F280</f>
        <v>7500</v>
      </c>
    </row>
    <row r="280" spans="1:7" ht="27.6" outlineLevel="5">
      <c r="A280" s="7" t="s">
        <v>207</v>
      </c>
      <c r="B280" s="8" t="s">
        <v>79</v>
      </c>
      <c r="C280" s="8" t="s">
        <v>83</v>
      </c>
      <c r="D280" s="8" t="s">
        <v>11</v>
      </c>
      <c r="E280" s="46">
        <v>2500</v>
      </c>
      <c r="F280" s="52">
        <v>7500</v>
      </c>
    </row>
    <row r="281" spans="1:7" s="4" customFormat="1" hidden="1" outlineLevel="4">
      <c r="A281" s="7" t="s">
        <v>267</v>
      </c>
      <c r="B281" s="8" t="s">
        <v>79</v>
      </c>
      <c r="C281" s="8" t="s">
        <v>84</v>
      </c>
      <c r="D281" s="8"/>
      <c r="E281" s="46">
        <f>E282</f>
        <v>17057.400000000001</v>
      </c>
      <c r="F281" s="52">
        <f>F282</f>
        <v>17057.400000000001</v>
      </c>
      <c r="G281" s="27"/>
    </row>
    <row r="282" spans="1:7" ht="27.6" hidden="1" outlineLevel="4">
      <c r="A282" s="7" t="s">
        <v>207</v>
      </c>
      <c r="B282" s="8" t="s">
        <v>79</v>
      </c>
      <c r="C282" s="8" t="s">
        <v>84</v>
      </c>
      <c r="D282" s="8" t="s">
        <v>11</v>
      </c>
      <c r="E282" s="46">
        <v>17057.400000000001</v>
      </c>
      <c r="F282" s="52">
        <v>17057.400000000001</v>
      </c>
    </row>
    <row r="283" spans="1:7" hidden="1" outlineLevel="5">
      <c r="A283" s="7" t="s">
        <v>268</v>
      </c>
      <c r="B283" s="8" t="s">
        <v>79</v>
      </c>
      <c r="C283" s="8" t="s">
        <v>85</v>
      </c>
      <c r="D283" s="8"/>
      <c r="E283" s="46">
        <f>E284</f>
        <v>4000</v>
      </c>
      <c r="F283" s="52">
        <f>F284</f>
        <v>4000</v>
      </c>
    </row>
    <row r="284" spans="1:7" s="4" customFormat="1" ht="27.6" hidden="1" outlineLevel="4">
      <c r="A284" s="7" t="s">
        <v>207</v>
      </c>
      <c r="B284" s="8" t="s">
        <v>79</v>
      </c>
      <c r="C284" s="8" t="s">
        <v>85</v>
      </c>
      <c r="D284" s="8" t="s">
        <v>11</v>
      </c>
      <c r="E284" s="46">
        <v>4000</v>
      </c>
      <c r="F284" s="52">
        <v>4000</v>
      </c>
      <c r="G284" s="27"/>
    </row>
    <row r="285" spans="1:7" s="4" customFormat="1" ht="27.6" outlineLevel="4">
      <c r="A285" s="7" t="s">
        <v>459</v>
      </c>
      <c r="B285" s="8" t="s">
        <v>79</v>
      </c>
      <c r="C285" s="8" t="s">
        <v>460</v>
      </c>
      <c r="D285" s="8"/>
      <c r="E285" s="46">
        <f>E286</f>
        <v>1500</v>
      </c>
      <c r="F285" s="52">
        <f>F286</f>
        <v>0</v>
      </c>
      <c r="G285" s="27"/>
    </row>
    <row r="286" spans="1:7" s="4" customFormat="1" ht="27.6" outlineLevel="4">
      <c r="A286" s="7" t="s">
        <v>350</v>
      </c>
      <c r="B286" s="8" t="s">
        <v>79</v>
      </c>
      <c r="C286" s="8" t="s">
        <v>460</v>
      </c>
      <c r="D286" s="8" t="s">
        <v>11</v>
      </c>
      <c r="E286" s="46">
        <v>1500</v>
      </c>
      <c r="F286" s="52">
        <v>0</v>
      </c>
      <c r="G286" s="27"/>
    </row>
    <row r="287" spans="1:7" ht="41.4" hidden="1" outlineLevel="5">
      <c r="A287" s="7" t="s">
        <v>269</v>
      </c>
      <c r="B287" s="8" t="s">
        <v>79</v>
      </c>
      <c r="C287" s="8" t="s">
        <v>86</v>
      </c>
      <c r="D287" s="8"/>
      <c r="E287" s="46">
        <f>E288</f>
        <v>739.6</v>
      </c>
      <c r="F287" s="52">
        <f>F288</f>
        <v>739.6</v>
      </c>
    </row>
    <row r="288" spans="1:7" ht="27.6" hidden="1" outlineLevel="5">
      <c r="A288" s="7" t="s">
        <v>207</v>
      </c>
      <c r="B288" s="8" t="s">
        <v>79</v>
      </c>
      <c r="C288" s="8" t="s">
        <v>86</v>
      </c>
      <c r="D288" s="8" t="s">
        <v>11</v>
      </c>
      <c r="E288" s="46">
        <v>739.6</v>
      </c>
      <c r="F288" s="52">
        <v>739.6</v>
      </c>
    </row>
    <row r="289" spans="1:7" ht="55.2" hidden="1" outlineLevel="5">
      <c r="A289" s="7" t="s">
        <v>395</v>
      </c>
      <c r="B289" s="8" t="s">
        <v>79</v>
      </c>
      <c r="C289" s="8" t="s">
        <v>271</v>
      </c>
      <c r="D289" s="8"/>
      <c r="E289" s="46">
        <f>E290</f>
        <v>2215.3000000000002</v>
      </c>
      <c r="F289" s="52">
        <f>F290</f>
        <v>2215.3000000000002</v>
      </c>
    </row>
    <row r="290" spans="1:7" s="4" customFormat="1" ht="27.6" hidden="1" outlineLevel="4">
      <c r="A290" s="7" t="s">
        <v>262</v>
      </c>
      <c r="B290" s="8" t="s">
        <v>79</v>
      </c>
      <c r="C290" s="8" t="s">
        <v>271</v>
      </c>
      <c r="D290" s="8">
        <v>200</v>
      </c>
      <c r="E290" s="46">
        <v>2215.3000000000002</v>
      </c>
      <c r="F290" s="52">
        <v>2215.3000000000002</v>
      </c>
      <c r="G290" s="27"/>
    </row>
    <row r="291" spans="1:7" s="4" customFormat="1" outlineLevel="5">
      <c r="A291" s="7" t="s">
        <v>272</v>
      </c>
      <c r="B291" s="8" t="s">
        <v>79</v>
      </c>
      <c r="C291" s="8" t="s">
        <v>88</v>
      </c>
      <c r="D291" s="8"/>
      <c r="E291" s="46">
        <f>E292</f>
        <v>156</v>
      </c>
      <c r="F291" s="52">
        <f>F292</f>
        <v>102</v>
      </c>
      <c r="G291" s="27"/>
    </row>
    <row r="292" spans="1:7" ht="27.6" outlineLevel="3">
      <c r="A292" s="7" t="s">
        <v>207</v>
      </c>
      <c r="B292" s="8" t="s">
        <v>79</v>
      </c>
      <c r="C292" s="8" t="s">
        <v>88</v>
      </c>
      <c r="D292" s="8" t="s">
        <v>11</v>
      </c>
      <c r="E292" s="46">
        <v>156</v>
      </c>
      <c r="F292" s="52">
        <v>102</v>
      </c>
    </row>
    <row r="293" spans="1:7" outlineLevel="3">
      <c r="A293" s="7" t="s">
        <v>360</v>
      </c>
      <c r="B293" s="8" t="s">
        <v>79</v>
      </c>
      <c r="C293" s="17" t="s">
        <v>361</v>
      </c>
      <c r="D293" s="8"/>
      <c r="E293" s="46">
        <f>E294+E295</f>
        <v>1770</v>
      </c>
      <c r="F293" s="52">
        <f>F294+F295</f>
        <v>23927.5</v>
      </c>
    </row>
    <row r="294" spans="1:7" ht="27.6" outlineLevel="3">
      <c r="A294" s="7" t="s">
        <v>338</v>
      </c>
      <c r="B294" s="8" t="s">
        <v>79</v>
      </c>
      <c r="C294" s="17" t="s">
        <v>361</v>
      </c>
      <c r="D294" s="8" t="s">
        <v>11</v>
      </c>
      <c r="E294" s="46">
        <v>1770</v>
      </c>
      <c r="F294" s="52">
        <v>23927.5</v>
      </c>
    </row>
    <row r="295" spans="1:7" ht="27.6" hidden="1" outlineLevel="3">
      <c r="A295" s="7" t="s">
        <v>353</v>
      </c>
      <c r="B295" s="8" t="s">
        <v>79</v>
      </c>
      <c r="C295" s="8" t="s">
        <v>361</v>
      </c>
      <c r="D295" s="8" t="s">
        <v>59</v>
      </c>
      <c r="E295" s="46"/>
      <c r="F295" s="52"/>
    </row>
    <row r="296" spans="1:7" ht="41.4" hidden="1" outlineLevel="4">
      <c r="A296" s="7" t="s">
        <v>388</v>
      </c>
      <c r="B296" s="8" t="s">
        <v>79</v>
      </c>
      <c r="C296" s="8" t="s">
        <v>25</v>
      </c>
      <c r="D296" s="8"/>
      <c r="E296" s="46">
        <f>E297</f>
        <v>0</v>
      </c>
      <c r="F296" s="52">
        <f>F297</f>
        <v>0</v>
      </c>
    </row>
    <row r="297" spans="1:7" s="4" customFormat="1" ht="41.4" hidden="1" outlineLevel="5">
      <c r="A297" s="7" t="s">
        <v>461</v>
      </c>
      <c r="B297" s="8" t="s">
        <v>79</v>
      </c>
      <c r="C297" s="8" t="s">
        <v>462</v>
      </c>
      <c r="D297" s="8"/>
      <c r="E297" s="46">
        <f>E298</f>
        <v>0</v>
      </c>
      <c r="F297" s="52">
        <f>F298</f>
        <v>0</v>
      </c>
      <c r="G297" s="27"/>
    </row>
    <row r="298" spans="1:7" ht="27.6" hidden="1" outlineLevel="5">
      <c r="A298" s="7" t="s">
        <v>350</v>
      </c>
      <c r="B298" s="8" t="s">
        <v>79</v>
      </c>
      <c r="C298" s="8" t="s">
        <v>462</v>
      </c>
      <c r="D298" s="8" t="s">
        <v>11</v>
      </c>
      <c r="E298" s="46"/>
      <c r="F298" s="52"/>
    </row>
    <row r="299" spans="1:7" ht="41.4" outlineLevel="3" collapsed="1">
      <c r="A299" s="7" t="s">
        <v>443</v>
      </c>
      <c r="B299" s="8" t="s">
        <v>79</v>
      </c>
      <c r="C299" s="8" t="s">
        <v>89</v>
      </c>
      <c r="D299" s="8"/>
      <c r="E299" s="46">
        <f>E304+E306+E300</f>
        <v>28063.5</v>
      </c>
      <c r="F299" s="52">
        <f>F304+F306+F300</f>
        <v>30722.400000000001</v>
      </c>
    </row>
    <row r="300" spans="1:7" ht="27.6" outlineLevel="3">
      <c r="A300" s="22" t="s">
        <v>344</v>
      </c>
      <c r="B300" s="8" t="s">
        <v>79</v>
      </c>
      <c r="C300" s="8">
        <v>1600400000</v>
      </c>
      <c r="D300" s="8"/>
      <c r="E300" s="46">
        <f>E301+E302+E303</f>
        <v>0</v>
      </c>
      <c r="F300" s="52">
        <f>F301+F302+F303</f>
        <v>3690</v>
      </c>
    </row>
    <row r="301" spans="1:7" ht="27.6" outlineLevel="3">
      <c r="A301" s="7" t="s">
        <v>207</v>
      </c>
      <c r="B301" s="8" t="s">
        <v>79</v>
      </c>
      <c r="C301" s="8">
        <v>1600400000</v>
      </c>
      <c r="D301" s="8">
        <v>200</v>
      </c>
      <c r="E301" s="46">
        <v>0</v>
      </c>
      <c r="F301" s="52">
        <v>3690</v>
      </c>
    </row>
    <row r="302" spans="1:7" ht="27.6" hidden="1" outlineLevel="3">
      <c r="A302" s="7" t="s">
        <v>262</v>
      </c>
      <c r="B302" s="8" t="s">
        <v>79</v>
      </c>
      <c r="C302" s="8">
        <v>1600400000</v>
      </c>
      <c r="D302" s="8">
        <v>400</v>
      </c>
      <c r="E302" s="46"/>
      <c r="F302" s="52"/>
    </row>
    <row r="303" spans="1:7" ht="41.4" hidden="1" outlineLevel="3">
      <c r="A303" s="7" t="s">
        <v>234</v>
      </c>
      <c r="B303" s="8" t="s">
        <v>79</v>
      </c>
      <c r="C303" s="8">
        <v>1600400000</v>
      </c>
      <c r="D303" s="8">
        <v>600</v>
      </c>
      <c r="E303" s="46"/>
      <c r="F303" s="52"/>
    </row>
    <row r="304" spans="1:7" ht="41.4" outlineLevel="5">
      <c r="A304" s="7" t="s">
        <v>273</v>
      </c>
      <c r="B304" s="8" t="s">
        <v>79</v>
      </c>
      <c r="C304" s="8" t="s">
        <v>197</v>
      </c>
      <c r="D304" s="8"/>
      <c r="E304" s="46">
        <f>E305</f>
        <v>2000</v>
      </c>
      <c r="F304" s="52">
        <f>F305</f>
        <v>899.7</v>
      </c>
    </row>
    <row r="305" spans="1:7" ht="27.6" outlineLevel="2">
      <c r="A305" s="7" t="s">
        <v>207</v>
      </c>
      <c r="B305" s="8" t="s">
        <v>79</v>
      </c>
      <c r="C305" s="8" t="s">
        <v>197</v>
      </c>
      <c r="D305" s="8" t="s">
        <v>11</v>
      </c>
      <c r="E305" s="46">
        <v>2000</v>
      </c>
      <c r="F305" s="52">
        <v>899.7</v>
      </c>
    </row>
    <row r="306" spans="1:7" s="4" customFormat="1" ht="27.6" outlineLevel="5">
      <c r="A306" s="7" t="s">
        <v>274</v>
      </c>
      <c r="B306" s="8" t="s">
        <v>79</v>
      </c>
      <c r="C306" s="8" t="s">
        <v>476</v>
      </c>
      <c r="D306" s="8"/>
      <c r="E306" s="46">
        <f>E307+E308</f>
        <v>26063.5</v>
      </c>
      <c r="F306" s="52">
        <f>F307+F308</f>
        <v>26132.7</v>
      </c>
      <c r="G306" s="27"/>
    </row>
    <row r="307" spans="1:7" s="4" customFormat="1" ht="27.6">
      <c r="A307" s="7" t="s">
        <v>207</v>
      </c>
      <c r="B307" s="8" t="s">
        <v>79</v>
      </c>
      <c r="C307" s="8" t="s">
        <v>476</v>
      </c>
      <c r="D307" s="8" t="s">
        <v>11</v>
      </c>
      <c r="E307" s="46">
        <v>26063.5</v>
      </c>
      <c r="F307" s="52">
        <v>14017.7</v>
      </c>
      <c r="G307" s="27"/>
    </row>
    <row r="308" spans="1:7" s="4" customFormat="1" ht="41.4">
      <c r="A308" s="7" t="s">
        <v>234</v>
      </c>
      <c r="B308" s="8" t="s">
        <v>79</v>
      </c>
      <c r="C308" s="8" t="s">
        <v>476</v>
      </c>
      <c r="D308" s="8">
        <v>600</v>
      </c>
      <c r="E308" s="46">
        <v>0</v>
      </c>
      <c r="F308" s="52">
        <v>12115</v>
      </c>
      <c r="G308" s="27"/>
    </row>
    <row r="309" spans="1:7" s="4" customFormat="1" ht="27.6">
      <c r="A309" s="30" t="s">
        <v>444</v>
      </c>
      <c r="B309" s="8" t="s">
        <v>79</v>
      </c>
      <c r="C309" s="8" t="s">
        <v>363</v>
      </c>
      <c r="D309" s="8"/>
      <c r="E309" s="46">
        <f>E310</f>
        <v>10000</v>
      </c>
      <c r="F309" s="52">
        <f>F310</f>
        <v>6217.3</v>
      </c>
      <c r="G309" s="27"/>
    </row>
    <row r="310" spans="1:7" s="4" customFormat="1" ht="41.4">
      <c r="A310" s="7" t="s">
        <v>365</v>
      </c>
      <c r="B310" s="8" t="s">
        <v>79</v>
      </c>
      <c r="C310" s="8" t="s">
        <v>364</v>
      </c>
      <c r="D310" s="8"/>
      <c r="E310" s="46">
        <f>E311</f>
        <v>10000</v>
      </c>
      <c r="F310" s="52">
        <f>F311</f>
        <v>6217.3</v>
      </c>
      <c r="G310" s="27"/>
    </row>
    <row r="311" spans="1:7" s="4" customFormat="1" ht="27.6">
      <c r="A311" s="7" t="s">
        <v>207</v>
      </c>
      <c r="B311" s="8" t="s">
        <v>79</v>
      </c>
      <c r="C311" s="8" t="s">
        <v>364</v>
      </c>
      <c r="D311" s="8" t="s">
        <v>11</v>
      </c>
      <c r="E311" s="46">
        <v>10000</v>
      </c>
      <c r="F311" s="52">
        <v>6217.3</v>
      </c>
      <c r="G311" s="27"/>
    </row>
    <row r="312" spans="1:7" s="4" customFormat="1">
      <c r="A312" s="53" t="s">
        <v>424</v>
      </c>
      <c r="B312" s="8" t="s">
        <v>79</v>
      </c>
      <c r="C312" s="26" t="s">
        <v>12</v>
      </c>
      <c r="D312" s="26"/>
      <c r="E312" s="46">
        <f>E313+E314</f>
        <v>0</v>
      </c>
      <c r="F312" s="52">
        <f>F313+F314</f>
        <v>13423</v>
      </c>
      <c r="G312" s="27"/>
    </row>
    <row r="313" spans="1:7" s="4" customFormat="1" ht="27.6">
      <c r="A313" s="53" t="s">
        <v>350</v>
      </c>
      <c r="B313" s="8" t="s">
        <v>79</v>
      </c>
      <c r="C313" s="26" t="s">
        <v>12</v>
      </c>
      <c r="D313" s="26" t="s">
        <v>11</v>
      </c>
      <c r="E313" s="46">
        <v>0</v>
      </c>
      <c r="F313" s="52">
        <v>500</v>
      </c>
      <c r="G313" s="27"/>
    </row>
    <row r="314" spans="1:7" s="4" customFormat="1">
      <c r="A314" s="53" t="s">
        <v>418</v>
      </c>
      <c r="B314" s="8" t="s">
        <v>79</v>
      </c>
      <c r="C314" s="26" t="s">
        <v>12</v>
      </c>
      <c r="D314" s="26" t="s">
        <v>13</v>
      </c>
      <c r="E314" s="46">
        <v>0</v>
      </c>
      <c r="F314" s="52">
        <v>12923</v>
      </c>
      <c r="G314" s="27"/>
    </row>
    <row r="315" spans="1:7" s="4" customFormat="1" ht="27.6" outlineLevel="1">
      <c r="A315" s="14" t="s">
        <v>90</v>
      </c>
      <c r="B315" s="15" t="s">
        <v>91</v>
      </c>
      <c r="C315" s="15"/>
      <c r="D315" s="15"/>
      <c r="E315" s="45">
        <f>E316+E328+E325</f>
        <v>12667.5</v>
      </c>
      <c r="F315" s="51">
        <f>F316+F328+F325</f>
        <v>13378.4</v>
      </c>
      <c r="G315" s="27"/>
    </row>
    <row r="316" spans="1:7" s="4" customFormat="1" ht="27.6" outlineLevel="3">
      <c r="A316" s="7" t="s">
        <v>441</v>
      </c>
      <c r="B316" s="8" t="s">
        <v>91</v>
      </c>
      <c r="C316" s="8" t="s">
        <v>57</v>
      </c>
      <c r="D316" s="8"/>
      <c r="E316" s="46">
        <f>E317+E321</f>
        <v>12667.5</v>
      </c>
      <c r="F316" s="52">
        <f>F317+F321</f>
        <v>12693.3</v>
      </c>
      <c r="G316" s="27"/>
    </row>
    <row r="317" spans="1:7" s="4" customFormat="1" ht="27.6" hidden="1" outlineLevel="4">
      <c r="A317" s="7" t="s">
        <v>252</v>
      </c>
      <c r="B317" s="8" t="s">
        <v>91</v>
      </c>
      <c r="C317" s="8" t="s">
        <v>67</v>
      </c>
      <c r="D317" s="8"/>
      <c r="E317" s="46">
        <f>E318</f>
        <v>1624.3</v>
      </c>
      <c r="F317" s="52">
        <f>F318</f>
        <v>1624.3</v>
      </c>
      <c r="G317" s="27"/>
    </row>
    <row r="318" spans="1:7" s="4" customFormat="1" ht="27.6" hidden="1" outlineLevel="5">
      <c r="A318" s="7" t="s">
        <v>275</v>
      </c>
      <c r="B318" s="8" t="s">
        <v>91</v>
      </c>
      <c r="C318" s="8" t="s">
        <v>276</v>
      </c>
      <c r="D318" s="8"/>
      <c r="E318" s="46">
        <f>E319+E320</f>
        <v>1624.3</v>
      </c>
      <c r="F318" s="52">
        <f>F319+F320</f>
        <v>1624.3</v>
      </c>
      <c r="G318" s="27"/>
    </row>
    <row r="319" spans="1:7" s="4" customFormat="1" ht="69" hidden="1" outlineLevel="2">
      <c r="A319" s="7" t="s">
        <v>205</v>
      </c>
      <c r="B319" s="8" t="s">
        <v>91</v>
      </c>
      <c r="C319" s="8" t="s">
        <v>276</v>
      </c>
      <c r="D319" s="8" t="s">
        <v>5</v>
      </c>
      <c r="E319" s="46">
        <v>1577.7</v>
      </c>
      <c r="F319" s="52">
        <v>1577.7</v>
      </c>
      <c r="G319" s="27"/>
    </row>
    <row r="320" spans="1:7" ht="27.6" hidden="1" outlineLevel="4">
      <c r="A320" s="7" t="s">
        <v>207</v>
      </c>
      <c r="B320" s="8" t="s">
        <v>91</v>
      </c>
      <c r="C320" s="8" t="s">
        <v>276</v>
      </c>
      <c r="D320" s="8" t="s">
        <v>11</v>
      </c>
      <c r="E320" s="46">
        <v>46.6</v>
      </c>
      <c r="F320" s="52">
        <v>46.6</v>
      </c>
    </row>
    <row r="321" spans="1:7" s="4" customFormat="1" ht="27.6" outlineLevel="1" collapsed="1">
      <c r="A321" s="7" t="s">
        <v>277</v>
      </c>
      <c r="B321" s="8" t="s">
        <v>91</v>
      </c>
      <c r="C321" s="8" t="s">
        <v>92</v>
      </c>
      <c r="D321" s="8"/>
      <c r="E321" s="46">
        <f>E322</f>
        <v>11043.2</v>
      </c>
      <c r="F321" s="52">
        <f>F322</f>
        <v>11069</v>
      </c>
      <c r="G321" s="27"/>
    </row>
    <row r="322" spans="1:7" ht="27.6" outlineLevel="3">
      <c r="A322" s="7" t="s">
        <v>278</v>
      </c>
      <c r="B322" s="8" t="s">
        <v>91</v>
      </c>
      <c r="C322" s="8" t="s">
        <v>93</v>
      </c>
      <c r="D322" s="8"/>
      <c r="E322" s="46">
        <f>E323+E324</f>
        <v>11043.2</v>
      </c>
      <c r="F322" s="52">
        <f>F323+F324</f>
        <v>11069</v>
      </c>
    </row>
    <row r="323" spans="1:7" s="4" customFormat="1" ht="69" hidden="1" outlineLevel="4">
      <c r="A323" s="7" t="s">
        <v>205</v>
      </c>
      <c r="B323" s="8" t="s">
        <v>91</v>
      </c>
      <c r="C323" s="8" t="s">
        <v>93</v>
      </c>
      <c r="D323" s="8" t="s">
        <v>5</v>
      </c>
      <c r="E323" s="46">
        <v>10849</v>
      </c>
      <c r="F323" s="52">
        <v>10849</v>
      </c>
      <c r="G323" s="27"/>
    </row>
    <row r="324" spans="1:7" ht="27.6" outlineLevel="5">
      <c r="A324" s="7" t="s">
        <v>207</v>
      </c>
      <c r="B324" s="8" t="s">
        <v>91</v>
      </c>
      <c r="C324" s="8" t="s">
        <v>93</v>
      </c>
      <c r="D324" s="8" t="s">
        <v>11</v>
      </c>
      <c r="E324" s="46">
        <v>194.2</v>
      </c>
      <c r="F324" s="52">
        <v>220</v>
      </c>
    </row>
    <row r="325" spans="1:7" ht="41.4" outlineLevel="5">
      <c r="A325" s="53" t="s">
        <v>543</v>
      </c>
      <c r="B325" s="8" t="s">
        <v>91</v>
      </c>
      <c r="C325" s="26" t="s">
        <v>89</v>
      </c>
      <c r="D325" s="26"/>
      <c r="E325" s="46">
        <f>E326</f>
        <v>0</v>
      </c>
      <c r="F325" s="52">
        <f>F326</f>
        <v>161.1</v>
      </c>
    </row>
    <row r="326" spans="1:7" ht="27.6" outlineLevel="5">
      <c r="A326" s="53" t="s">
        <v>544</v>
      </c>
      <c r="B326" s="8" t="s">
        <v>91</v>
      </c>
      <c r="C326" s="26" t="s">
        <v>542</v>
      </c>
      <c r="D326" s="26"/>
      <c r="E326" s="46">
        <f>E327</f>
        <v>0</v>
      </c>
      <c r="F326" s="52">
        <f>F327</f>
        <v>161.1</v>
      </c>
    </row>
    <row r="327" spans="1:7" ht="27.6" outlineLevel="5">
      <c r="A327" s="53" t="s">
        <v>350</v>
      </c>
      <c r="B327" s="8" t="s">
        <v>91</v>
      </c>
      <c r="C327" s="26" t="s">
        <v>542</v>
      </c>
      <c r="D327" s="26" t="s">
        <v>11</v>
      </c>
      <c r="E327" s="46">
        <v>0</v>
      </c>
      <c r="F327" s="52">
        <v>161.1</v>
      </c>
    </row>
    <row r="328" spans="1:7" s="4" customFormat="1" outlineLevel="5">
      <c r="A328" s="7" t="s">
        <v>206</v>
      </c>
      <c r="B328" s="8" t="s">
        <v>91</v>
      </c>
      <c r="C328" s="8" t="s">
        <v>12</v>
      </c>
      <c r="D328" s="8"/>
      <c r="E328" s="46">
        <f>E330+E329</f>
        <v>0</v>
      </c>
      <c r="F328" s="52">
        <f>F330+F329</f>
        <v>524</v>
      </c>
      <c r="G328" s="27"/>
    </row>
    <row r="329" spans="1:7" s="4" customFormat="1" ht="69" hidden="1" outlineLevel="5">
      <c r="A329" s="7" t="s">
        <v>205</v>
      </c>
      <c r="B329" s="8" t="s">
        <v>91</v>
      </c>
      <c r="C329" s="8" t="s">
        <v>12</v>
      </c>
      <c r="D329" s="8">
        <v>100</v>
      </c>
      <c r="E329" s="46"/>
      <c r="F329" s="52"/>
      <c r="G329" s="27"/>
    </row>
    <row r="330" spans="1:7" outlineLevel="5">
      <c r="A330" s="7" t="s">
        <v>208</v>
      </c>
      <c r="B330" s="8" t="s">
        <v>91</v>
      </c>
      <c r="C330" s="8" t="s">
        <v>12</v>
      </c>
      <c r="D330" s="8" t="s">
        <v>13</v>
      </c>
      <c r="E330" s="46">
        <v>0</v>
      </c>
      <c r="F330" s="52">
        <v>524</v>
      </c>
    </row>
    <row r="331" spans="1:7" s="4" customFormat="1" outlineLevel="5">
      <c r="A331" s="23" t="s">
        <v>351</v>
      </c>
      <c r="B331" s="18" t="s">
        <v>345</v>
      </c>
      <c r="C331" s="15"/>
      <c r="D331" s="15"/>
      <c r="E331" s="45">
        <f t="shared" ref="E331:F333" si="8">E332</f>
        <v>5500</v>
      </c>
      <c r="F331" s="51">
        <f t="shared" si="8"/>
        <v>6859.9</v>
      </c>
      <c r="G331" s="27"/>
    </row>
    <row r="332" spans="1:7" s="4" customFormat="1" ht="27.6" outlineLevel="5">
      <c r="A332" s="23" t="s">
        <v>347</v>
      </c>
      <c r="B332" s="18" t="s">
        <v>346</v>
      </c>
      <c r="C332" s="15"/>
      <c r="D332" s="15"/>
      <c r="E332" s="45">
        <f t="shared" si="8"/>
        <v>5500</v>
      </c>
      <c r="F332" s="51">
        <f t="shared" si="8"/>
        <v>6859.9</v>
      </c>
      <c r="G332" s="27"/>
    </row>
    <row r="333" spans="1:7" ht="27.6" outlineLevel="5">
      <c r="A333" s="24" t="s">
        <v>472</v>
      </c>
      <c r="B333" s="17" t="s">
        <v>346</v>
      </c>
      <c r="C333" s="17" t="s">
        <v>57</v>
      </c>
      <c r="D333" s="8"/>
      <c r="E333" s="46">
        <f t="shared" si="8"/>
        <v>5500</v>
      </c>
      <c r="F333" s="52">
        <f t="shared" si="8"/>
        <v>6859.9</v>
      </c>
    </row>
    <row r="334" spans="1:7" ht="27.6" outlineLevel="5">
      <c r="A334" s="24" t="s">
        <v>348</v>
      </c>
      <c r="B334" s="17" t="s">
        <v>346</v>
      </c>
      <c r="C334" s="17" t="s">
        <v>80</v>
      </c>
      <c r="D334" s="8"/>
      <c r="E334" s="46">
        <f>E335+E337+E339</f>
        <v>5500</v>
      </c>
      <c r="F334" s="52">
        <f>F335+F337+F339</f>
        <v>6859.9</v>
      </c>
    </row>
    <row r="335" spans="1:7" ht="41.4" outlineLevel="5">
      <c r="A335" s="24" t="s">
        <v>349</v>
      </c>
      <c r="B335" s="17" t="s">
        <v>346</v>
      </c>
      <c r="C335" s="17" t="s">
        <v>81</v>
      </c>
      <c r="D335" s="8"/>
      <c r="E335" s="46">
        <f>E336</f>
        <v>3700</v>
      </c>
      <c r="F335" s="52">
        <f>F336</f>
        <v>5059.8999999999996</v>
      </c>
    </row>
    <row r="336" spans="1:7" ht="27.6" outlineLevel="5">
      <c r="A336" s="24" t="s">
        <v>350</v>
      </c>
      <c r="B336" s="17" t="s">
        <v>346</v>
      </c>
      <c r="C336" s="17" t="s">
        <v>81</v>
      </c>
      <c r="D336" s="8">
        <v>200</v>
      </c>
      <c r="E336" s="46">
        <v>3700</v>
      </c>
      <c r="F336" s="52">
        <v>5059.8999999999996</v>
      </c>
    </row>
    <row r="337" spans="1:7" ht="41.4" hidden="1" outlineLevel="5">
      <c r="A337" s="7" t="s">
        <v>270</v>
      </c>
      <c r="B337" s="17" t="s">
        <v>346</v>
      </c>
      <c r="C337" s="8" t="s">
        <v>87</v>
      </c>
      <c r="D337" s="8"/>
      <c r="E337" s="46">
        <f>E338</f>
        <v>500</v>
      </c>
      <c r="F337" s="52">
        <f>F338</f>
        <v>500</v>
      </c>
    </row>
    <row r="338" spans="1:7" ht="27.6" hidden="1" outlineLevel="5">
      <c r="A338" s="7" t="s">
        <v>207</v>
      </c>
      <c r="B338" s="17" t="s">
        <v>346</v>
      </c>
      <c r="C338" s="8" t="s">
        <v>87</v>
      </c>
      <c r="D338" s="8" t="s">
        <v>11</v>
      </c>
      <c r="E338" s="46">
        <v>500</v>
      </c>
      <c r="F338" s="52">
        <v>500</v>
      </c>
    </row>
    <row r="339" spans="1:7" hidden="1" outlineLevel="5">
      <c r="A339" s="7" t="s">
        <v>366</v>
      </c>
      <c r="B339" s="8" t="s">
        <v>346</v>
      </c>
      <c r="C339" s="8" t="s">
        <v>367</v>
      </c>
      <c r="D339" s="8"/>
      <c r="E339" s="46">
        <f>E340</f>
        <v>1300</v>
      </c>
      <c r="F339" s="52">
        <f>F340</f>
        <v>1300</v>
      </c>
    </row>
    <row r="340" spans="1:7" ht="27.6" hidden="1" outlineLevel="5">
      <c r="A340" s="7" t="s">
        <v>207</v>
      </c>
      <c r="B340" s="8" t="s">
        <v>346</v>
      </c>
      <c r="C340" s="8" t="s">
        <v>367</v>
      </c>
      <c r="D340" s="8" t="s">
        <v>11</v>
      </c>
      <c r="E340" s="46">
        <v>1300</v>
      </c>
      <c r="F340" s="52">
        <v>1300</v>
      </c>
    </row>
    <row r="341" spans="1:7" outlineLevel="4" collapsed="1">
      <c r="A341" s="14" t="s">
        <v>322</v>
      </c>
      <c r="B341" s="15" t="s">
        <v>94</v>
      </c>
      <c r="C341" s="15"/>
      <c r="D341" s="15"/>
      <c r="E341" s="45">
        <f>E342+E352+E375+E391+E410</f>
        <v>2866883.4</v>
      </c>
      <c r="F341" s="51">
        <f>F342+F352+F375+F391+F410</f>
        <v>2824626.8999999994</v>
      </c>
    </row>
    <row r="342" spans="1:7" outlineLevel="5">
      <c r="A342" s="14" t="s">
        <v>95</v>
      </c>
      <c r="B342" s="15" t="s">
        <v>96</v>
      </c>
      <c r="C342" s="15"/>
      <c r="D342" s="15"/>
      <c r="E342" s="45">
        <f>E343+E348</f>
        <v>757081.5</v>
      </c>
      <c r="F342" s="51">
        <f>F343+F348</f>
        <v>775351.7</v>
      </c>
    </row>
    <row r="343" spans="1:7" outlineLevel="5">
      <c r="A343" s="7" t="s">
        <v>445</v>
      </c>
      <c r="B343" s="8" t="s">
        <v>96</v>
      </c>
      <c r="C343" s="8" t="s">
        <v>97</v>
      </c>
      <c r="D343" s="8"/>
      <c r="E343" s="46">
        <f>E344</f>
        <v>757081.5</v>
      </c>
      <c r="F343" s="52">
        <f>F344</f>
        <v>775351.7</v>
      </c>
    </row>
    <row r="344" spans="1:7" s="4" customFormat="1" ht="27.6" outlineLevel="3">
      <c r="A344" s="7" t="s">
        <v>279</v>
      </c>
      <c r="B344" s="8" t="s">
        <v>96</v>
      </c>
      <c r="C344" s="8" t="s">
        <v>98</v>
      </c>
      <c r="D344" s="8"/>
      <c r="E344" s="46">
        <f>E345</f>
        <v>757081.5</v>
      </c>
      <c r="F344" s="52">
        <f>F345</f>
        <v>775351.7</v>
      </c>
      <c r="G344" s="27"/>
    </row>
    <row r="345" spans="1:7" ht="41.4" outlineLevel="4">
      <c r="A345" s="7" t="s">
        <v>328</v>
      </c>
      <c r="B345" s="8" t="s">
        <v>96</v>
      </c>
      <c r="C345" s="8" t="s">
        <v>99</v>
      </c>
      <c r="D345" s="8"/>
      <c r="E345" s="46">
        <f>E346+E347</f>
        <v>757081.5</v>
      </c>
      <c r="F345" s="52">
        <f>F346+F347</f>
        <v>775351.7</v>
      </c>
    </row>
    <row r="346" spans="1:7" ht="27.6" hidden="1" outlineLevel="5">
      <c r="A346" s="7" t="s">
        <v>207</v>
      </c>
      <c r="B346" s="8" t="s">
        <v>96</v>
      </c>
      <c r="C346" s="8" t="s">
        <v>99</v>
      </c>
      <c r="D346" s="8" t="s">
        <v>11</v>
      </c>
      <c r="E346" s="46"/>
      <c r="F346" s="52"/>
    </row>
    <row r="347" spans="1:7" ht="41.4" outlineLevel="2" collapsed="1">
      <c r="A347" s="7" t="s">
        <v>234</v>
      </c>
      <c r="B347" s="8" t="s">
        <v>96</v>
      </c>
      <c r="C347" s="8" t="s">
        <v>99</v>
      </c>
      <c r="D347" s="8" t="s">
        <v>38</v>
      </c>
      <c r="E347" s="46">
        <v>757081.5</v>
      </c>
      <c r="F347" s="52">
        <v>775351.7</v>
      </c>
    </row>
    <row r="348" spans="1:7" s="4" customFormat="1" hidden="1" outlineLevel="5">
      <c r="A348" s="7" t="s">
        <v>387</v>
      </c>
      <c r="B348" s="8" t="s">
        <v>96</v>
      </c>
      <c r="C348" s="17" t="s">
        <v>53</v>
      </c>
      <c r="D348" s="8"/>
      <c r="E348" s="46">
        <f t="shared" ref="E348:F350" si="9">E349</f>
        <v>0</v>
      </c>
      <c r="F348" s="52">
        <f t="shared" si="9"/>
        <v>0</v>
      </c>
      <c r="G348" s="27"/>
    </row>
    <row r="349" spans="1:7" ht="41.4" hidden="1" outlineLevel="2">
      <c r="A349" s="7" t="s">
        <v>379</v>
      </c>
      <c r="B349" s="8" t="s">
        <v>96</v>
      </c>
      <c r="C349" s="17" t="s">
        <v>54</v>
      </c>
      <c r="D349" s="8"/>
      <c r="E349" s="46">
        <f t="shared" si="9"/>
        <v>0</v>
      </c>
      <c r="F349" s="52">
        <f t="shared" si="9"/>
        <v>0</v>
      </c>
    </row>
    <row r="350" spans="1:7" ht="45" hidden="1" customHeight="1" outlineLevel="2">
      <c r="A350" s="7" t="s">
        <v>372</v>
      </c>
      <c r="B350" s="8" t="s">
        <v>96</v>
      </c>
      <c r="C350" s="17" t="s">
        <v>373</v>
      </c>
      <c r="D350" s="8"/>
      <c r="E350" s="46">
        <f t="shared" si="9"/>
        <v>0</v>
      </c>
      <c r="F350" s="52">
        <f t="shared" si="9"/>
        <v>0</v>
      </c>
    </row>
    <row r="351" spans="1:7" ht="49.5" hidden="1" customHeight="1" outlineLevel="4">
      <c r="A351" s="7" t="s">
        <v>234</v>
      </c>
      <c r="B351" s="8" t="s">
        <v>96</v>
      </c>
      <c r="C351" s="17" t="s">
        <v>373</v>
      </c>
      <c r="D351" s="8">
        <v>600</v>
      </c>
      <c r="E351" s="46"/>
      <c r="F351" s="52"/>
    </row>
    <row r="352" spans="1:7" outlineLevel="5">
      <c r="A352" s="14" t="s">
        <v>101</v>
      </c>
      <c r="B352" s="15" t="s">
        <v>102</v>
      </c>
      <c r="C352" s="15"/>
      <c r="D352" s="15"/>
      <c r="E352" s="45">
        <f>E353+E370+E366</f>
        <v>1172024.8</v>
      </c>
      <c r="F352" s="51">
        <f>F353+F370+F366</f>
        <v>1198122.8</v>
      </c>
    </row>
    <row r="353" spans="1:7" s="4" customFormat="1" outlineLevel="1">
      <c r="A353" s="7" t="s">
        <v>445</v>
      </c>
      <c r="B353" s="8" t="s">
        <v>102</v>
      </c>
      <c r="C353" s="8" t="s">
        <v>97</v>
      </c>
      <c r="D353" s="8"/>
      <c r="E353" s="46">
        <f>E354+E363</f>
        <v>1171848.3</v>
      </c>
      <c r="F353" s="52">
        <f>F354+F363</f>
        <v>1196397.1000000001</v>
      </c>
      <c r="G353" s="27"/>
    </row>
    <row r="354" spans="1:7" outlineLevel="2">
      <c r="A354" s="7" t="s">
        <v>280</v>
      </c>
      <c r="B354" s="8" t="s">
        <v>102</v>
      </c>
      <c r="C354" s="8" t="s">
        <v>100</v>
      </c>
      <c r="D354" s="8"/>
      <c r="E354" s="46">
        <f>E355+E361+E359</f>
        <v>1080719.2</v>
      </c>
      <c r="F354" s="52">
        <f>F355+F361+F359</f>
        <v>1105278</v>
      </c>
    </row>
    <row r="355" spans="1:7" ht="41.4" outlineLevel="3">
      <c r="A355" s="7" t="s">
        <v>281</v>
      </c>
      <c r="B355" s="8" t="s">
        <v>102</v>
      </c>
      <c r="C355" s="8" t="s">
        <v>103</v>
      </c>
      <c r="D355" s="8"/>
      <c r="E355" s="46">
        <f>E356+E358+E357</f>
        <v>916900.5</v>
      </c>
      <c r="F355" s="52">
        <f>F356+F358+F357</f>
        <v>940273.39999999991</v>
      </c>
    </row>
    <row r="356" spans="1:7" ht="27.6" hidden="1" outlineLevel="4">
      <c r="A356" s="7" t="s">
        <v>207</v>
      </c>
      <c r="B356" s="8" t="s">
        <v>102</v>
      </c>
      <c r="C356" s="8" t="s">
        <v>103</v>
      </c>
      <c r="D356" s="8" t="s">
        <v>11</v>
      </c>
      <c r="E356" s="46"/>
      <c r="F356" s="52"/>
    </row>
    <row r="357" spans="1:7" ht="27.6" hidden="1" outlineLevel="4">
      <c r="A357" s="7" t="s">
        <v>262</v>
      </c>
      <c r="B357" s="8" t="s">
        <v>102</v>
      </c>
      <c r="C357" s="8" t="s">
        <v>103</v>
      </c>
      <c r="D357" s="8">
        <v>400</v>
      </c>
      <c r="E357" s="46">
        <v>6920.7</v>
      </c>
      <c r="F357" s="52">
        <v>6920.7</v>
      </c>
    </row>
    <row r="358" spans="1:7" s="4" customFormat="1" ht="41.4" outlineLevel="5">
      <c r="A358" s="7" t="s">
        <v>234</v>
      </c>
      <c r="B358" s="8" t="s">
        <v>102</v>
      </c>
      <c r="C358" s="8" t="s">
        <v>103</v>
      </c>
      <c r="D358" s="8" t="s">
        <v>38</v>
      </c>
      <c r="E358" s="46">
        <v>909979.8</v>
      </c>
      <c r="F358" s="52">
        <v>933352.7</v>
      </c>
      <c r="G358" s="27"/>
    </row>
    <row r="359" spans="1:7" s="4" customFormat="1" outlineLevel="5">
      <c r="A359" s="37" t="s">
        <v>506</v>
      </c>
      <c r="B359" s="8" t="s">
        <v>102</v>
      </c>
      <c r="C359" s="33" t="s">
        <v>490</v>
      </c>
      <c r="D359" s="8"/>
      <c r="E359" s="46">
        <f>E360</f>
        <v>75075.600000000006</v>
      </c>
      <c r="F359" s="52">
        <f>F360</f>
        <v>76261.5</v>
      </c>
      <c r="G359" s="27"/>
    </row>
    <row r="360" spans="1:7" s="4" customFormat="1" ht="27.6" outlineLevel="5">
      <c r="A360" s="37" t="s">
        <v>507</v>
      </c>
      <c r="B360" s="8" t="s">
        <v>102</v>
      </c>
      <c r="C360" s="33" t="s">
        <v>490</v>
      </c>
      <c r="D360" s="8">
        <v>600</v>
      </c>
      <c r="E360" s="46">
        <v>75075.600000000006</v>
      </c>
      <c r="F360" s="52">
        <v>76261.5</v>
      </c>
      <c r="G360" s="27"/>
    </row>
    <row r="361" spans="1:7" s="4" customFormat="1" hidden="1" outlineLevel="5">
      <c r="A361" s="7" t="s">
        <v>478</v>
      </c>
      <c r="B361" s="8" t="s">
        <v>102</v>
      </c>
      <c r="C361" s="33" t="s">
        <v>477</v>
      </c>
      <c r="D361" s="8"/>
      <c r="E361" s="46">
        <f>E362</f>
        <v>88743.1</v>
      </c>
      <c r="F361" s="52">
        <f>F362</f>
        <v>88743.1</v>
      </c>
      <c r="G361" s="27"/>
    </row>
    <row r="362" spans="1:7" s="4" customFormat="1" ht="41.4" hidden="1" outlineLevel="5">
      <c r="A362" s="7" t="s">
        <v>369</v>
      </c>
      <c r="B362" s="8" t="s">
        <v>102</v>
      </c>
      <c r="C362" s="33" t="s">
        <v>477</v>
      </c>
      <c r="D362" s="8">
        <v>600</v>
      </c>
      <c r="E362" s="46">
        <v>88743.1</v>
      </c>
      <c r="F362" s="52">
        <v>88743.1</v>
      </c>
      <c r="G362" s="27"/>
    </row>
    <row r="363" spans="1:7" s="4" customFormat="1" outlineLevel="4" collapsed="1">
      <c r="A363" s="7" t="s">
        <v>282</v>
      </c>
      <c r="B363" s="8" t="s">
        <v>102</v>
      </c>
      <c r="C363" s="8" t="s">
        <v>104</v>
      </c>
      <c r="D363" s="8"/>
      <c r="E363" s="46">
        <f>E364</f>
        <v>91129.1</v>
      </c>
      <c r="F363" s="52">
        <f>F364</f>
        <v>91119.1</v>
      </c>
      <c r="G363" s="27"/>
    </row>
    <row r="364" spans="1:7" s="4" customFormat="1" ht="41.4" outlineLevel="5">
      <c r="A364" s="7" t="s">
        <v>283</v>
      </c>
      <c r="B364" s="8" t="s">
        <v>102</v>
      </c>
      <c r="C364" s="8" t="s">
        <v>105</v>
      </c>
      <c r="D364" s="8"/>
      <c r="E364" s="46">
        <f>E365</f>
        <v>91129.1</v>
      </c>
      <c r="F364" s="52">
        <f>F365</f>
        <v>91119.1</v>
      </c>
      <c r="G364" s="27"/>
    </row>
    <row r="365" spans="1:7" s="4" customFormat="1" ht="41.4" outlineLevel="4">
      <c r="A365" s="7" t="s">
        <v>234</v>
      </c>
      <c r="B365" s="8" t="s">
        <v>102</v>
      </c>
      <c r="C365" s="8" t="s">
        <v>105</v>
      </c>
      <c r="D365" s="8" t="s">
        <v>38</v>
      </c>
      <c r="E365" s="46">
        <v>91129.1</v>
      </c>
      <c r="F365" s="52">
        <v>91119.1</v>
      </c>
      <c r="G365" s="27"/>
    </row>
    <row r="366" spans="1:7" s="4" customFormat="1" outlineLevel="4">
      <c r="A366" s="7" t="s">
        <v>384</v>
      </c>
      <c r="B366" s="8" t="s">
        <v>102</v>
      </c>
      <c r="C366" s="17" t="s">
        <v>53</v>
      </c>
      <c r="D366" s="8"/>
      <c r="E366" s="46">
        <f t="shared" ref="E366:F368" si="10">E367</f>
        <v>176.5</v>
      </c>
      <c r="F366" s="52">
        <f t="shared" si="10"/>
        <v>1725.7</v>
      </c>
      <c r="G366" s="27"/>
    </row>
    <row r="367" spans="1:7" s="4" customFormat="1" ht="41.4" outlineLevel="4">
      <c r="A367" s="7" t="s">
        <v>357</v>
      </c>
      <c r="B367" s="8" t="s">
        <v>102</v>
      </c>
      <c r="C367" s="17" t="s">
        <v>54</v>
      </c>
      <c r="D367" s="8"/>
      <c r="E367" s="46">
        <f t="shared" si="10"/>
        <v>176.5</v>
      </c>
      <c r="F367" s="52">
        <f t="shared" si="10"/>
        <v>1725.7</v>
      </c>
      <c r="G367" s="27"/>
    </row>
    <row r="368" spans="1:7" s="4" customFormat="1" ht="41.4" outlineLevel="4">
      <c r="A368" s="7" t="s">
        <v>372</v>
      </c>
      <c r="B368" s="8" t="s">
        <v>102</v>
      </c>
      <c r="C368" s="17" t="s">
        <v>373</v>
      </c>
      <c r="D368" s="8"/>
      <c r="E368" s="46">
        <f t="shared" si="10"/>
        <v>176.5</v>
      </c>
      <c r="F368" s="52">
        <f t="shared" si="10"/>
        <v>1725.7</v>
      </c>
      <c r="G368" s="27"/>
    </row>
    <row r="369" spans="1:7" s="4" customFormat="1" ht="41.4" outlineLevel="4">
      <c r="A369" s="7" t="s">
        <v>359</v>
      </c>
      <c r="B369" s="8" t="s">
        <v>102</v>
      </c>
      <c r="C369" s="17" t="s">
        <v>373</v>
      </c>
      <c r="D369" s="8">
        <v>600</v>
      </c>
      <c r="E369" s="46">
        <v>176.5</v>
      </c>
      <c r="F369" s="52">
        <v>1725.7</v>
      </c>
      <c r="G369" s="27"/>
    </row>
    <row r="370" spans="1:7" ht="41.4" hidden="1" outlineLevel="4">
      <c r="A370" s="7" t="s">
        <v>383</v>
      </c>
      <c r="B370" s="8" t="s">
        <v>102</v>
      </c>
      <c r="C370" s="8" t="s">
        <v>27</v>
      </c>
      <c r="D370" s="8"/>
      <c r="E370" s="46">
        <f>E373+E371</f>
        <v>0</v>
      </c>
      <c r="F370" s="52">
        <f>F373+F371</f>
        <v>0</v>
      </c>
    </row>
    <row r="371" spans="1:7" ht="69" hidden="1" outlineLevel="4">
      <c r="A371" s="25" t="s">
        <v>352</v>
      </c>
      <c r="B371" s="8" t="s">
        <v>102</v>
      </c>
      <c r="C371" s="8">
        <v>1110100000</v>
      </c>
      <c r="D371" s="8"/>
      <c r="E371" s="46">
        <f>E372</f>
        <v>0</v>
      </c>
      <c r="F371" s="52">
        <f>F372</f>
        <v>0</v>
      </c>
    </row>
    <row r="372" spans="1:7" ht="27.6" hidden="1" outlineLevel="4">
      <c r="A372" s="25" t="s">
        <v>353</v>
      </c>
      <c r="B372" s="8" t="s">
        <v>102</v>
      </c>
      <c r="C372" s="8">
        <v>1110100000</v>
      </c>
      <c r="D372" s="8">
        <v>400</v>
      </c>
      <c r="E372" s="46"/>
      <c r="F372" s="52"/>
    </row>
    <row r="373" spans="1:7" s="4" customFormat="1" hidden="1" outlineLevel="5">
      <c r="A373" s="7" t="s">
        <v>284</v>
      </c>
      <c r="B373" s="8" t="s">
        <v>102</v>
      </c>
      <c r="C373" s="8" t="s">
        <v>180</v>
      </c>
      <c r="D373" s="8"/>
      <c r="E373" s="46">
        <f>E374</f>
        <v>0</v>
      </c>
      <c r="F373" s="52">
        <f>F374</f>
        <v>0</v>
      </c>
      <c r="G373" s="27"/>
    </row>
    <row r="374" spans="1:7" ht="27.6" hidden="1" outlineLevel="4">
      <c r="A374" s="7" t="s">
        <v>262</v>
      </c>
      <c r="B374" s="8" t="s">
        <v>102</v>
      </c>
      <c r="C374" s="8" t="s">
        <v>180</v>
      </c>
      <c r="D374" s="8" t="s">
        <v>59</v>
      </c>
      <c r="E374" s="46"/>
      <c r="F374" s="52"/>
    </row>
    <row r="375" spans="1:7" s="4" customFormat="1" outlineLevel="5">
      <c r="A375" s="14" t="s">
        <v>106</v>
      </c>
      <c r="B375" s="15" t="s">
        <v>107</v>
      </c>
      <c r="C375" s="15"/>
      <c r="D375" s="15"/>
      <c r="E375" s="45">
        <f>E376+E385</f>
        <v>271860.2</v>
      </c>
      <c r="F375" s="51">
        <f>F376+F385</f>
        <v>276311.8</v>
      </c>
      <c r="G375" s="27"/>
    </row>
    <row r="376" spans="1:7" outlineLevel="4">
      <c r="A376" s="7" t="s">
        <v>445</v>
      </c>
      <c r="B376" s="8" t="s">
        <v>107</v>
      </c>
      <c r="C376" s="8" t="s">
        <v>97</v>
      </c>
      <c r="D376" s="8"/>
      <c r="E376" s="46">
        <f>E377+E382</f>
        <v>271683.7</v>
      </c>
      <c r="F376" s="52">
        <f>F377+F382</f>
        <v>275135.8</v>
      </c>
    </row>
    <row r="377" spans="1:7" ht="27.6" outlineLevel="5">
      <c r="A377" s="7" t="s">
        <v>285</v>
      </c>
      <c r="B377" s="8" t="s">
        <v>107</v>
      </c>
      <c r="C377" s="8" t="s">
        <v>108</v>
      </c>
      <c r="D377" s="8"/>
      <c r="E377" s="46">
        <f>E378+E380</f>
        <v>271683.7</v>
      </c>
      <c r="F377" s="52">
        <f>F378+F380</f>
        <v>275135.8</v>
      </c>
    </row>
    <row r="378" spans="1:7" ht="41.4" outlineLevel="4">
      <c r="A378" s="7" t="s">
        <v>286</v>
      </c>
      <c r="B378" s="8" t="s">
        <v>107</v>
      </c>
      <c r="C378" s="8" t="s">
        <v>109</v>
      </c>
      <c r="D378" s="8"/>
      <c r="E378" s="46">
        <f>E379</f>
        <v>253464</v>
      </c>
      <c r="F378" s="52">
        <f>F379</f>
        <v>255866.1</v>
      </c>
    </row>
    <row r="379" spans="1:7" ht="41.4" outlineLevel="5">
      <c r="A379" s="7" t="s">
        <v>234</v>
      </c>
      <c r="B379" s="8" t="s">
        <v>107</v>
      </c>
      <c r="C379" s="8" t="s">
        <v>109</v>
      </c>
      <c r="D379" s="8" t="s">
        <v>38</v>
      </c>
      <c r="E379" s="46">
        <v>253464</v>
      </c>
      <c r="F379" s="52">
        <v>255866.1</v>
      </c>
    </row>
    <row r="380" spans="1:7" ht="30" customHeight="1" outlineLevel="4">
      <c r="A380" s="7" t="s">
        <v>287</v>
      </c>
      <c r="B380" s="8" t="s">
        <v>107</v>
      </c>
      <c r="C380" s="8" t="s">
        <v>110</v>
      </c>
      <c r="D380" s="8"/>
      <c r="E380" s="46">
        <f>E381</f>
        <v>18219.7</v>
      </c>
      <c r="F380" s="52">
        <f>F381</f>
        <v>19269.7</v>
      </c>
    </row>
    <row r="381" spans="1:7" ht="45" customHeight="1" outlineLevel="5">
      <c r="A381" s="7" t="s">
        <v>234</v>
      </c>
      <c r="B381" s="8" t="s">
        <v>107</v>
      </c>
      <c r="C381" s="8" t="s">
        <v>110</v>
      </c>
      <c r="D381" s="8" t="s">
        <v>38</v>
      </c>
      <c r="E381" s="46">
        <v>18219.7</v>
      </c>
      <c r="F381" s="52">
        <v>19269.7</v>
      </c>
    </row>
    <row r="382" spans="1:7" ht="27.6" hidden="1" outlineLevel="5">
      <c r="A382" s="7" t="s">
        <v>370</v>
      </c>
      <c r="B382" s="8" t="s">
        <v>107</v>
      </c>
      <c r="C382" s="8" t="s">
        <v>112</v>
      </c>
      <c r="D382" s="8"/>
      <c r="E382" s="46">
        <f>E383</f>
        <v>0</v>
      </c>
      <c r="F382" s="52">
        <f>F383</f>
        <v>0</v>
      </c>
    </row>
    <row r="383" spans="1:7" ht="41.4" hidden="1" outlineLevel="5">
      <c r="A383" s="7" t="s">
        <v>371</v>
      </c>
      <c r="B383" s="8" t="s">
        <v>107</v>
      </c>
      <c r="C383" s="8" t="s">
        <v>113</v>
      </c>
      <c r="D383" s="8"/>
      <c r="E383" s="46">
        <f>E384</f>
        <v>0</v>
      </c>
      <c r="F383" s="52">
        <f>F384</f>
        <v>0</v>
      </c>
    </row>
    <row r="384" spans="1:7" ht="41.4" hidden="1" outlineLevel="5">
      <c r="A384" s="7" t="s">
        <v>369</v>
      </c>
      <c r="B384" s="8" t="s">
        <v>107</v>
      </c>
      <c r="C384" s="8" t="s">
        <v>113</v>
      </c>
      <c r="D384" s="8" t="s">
        <v>38</v>
      </c>
      <c r="E384" s="46"/>
      <c r="F384" s="52"/>
    </row>
    <row r="385" spans="1:7" outlineLevel="5">
      <c r="A385" s="7" t="s">
        <v>384</v>
      </c>
      <c r="B385" s="8" t="s">
        <v>107</v>
      </c>
      <c r="C385" s="17" t="s">
        <v>53</v>
      </c>
      <c r="D385" s="8"/>
      <c r="E385" s="46">
        <f>E386</f>
        <v>176.5</v>
      </c>
      <c r="F385" s="52">
        <f>F386</f>
        <v>1176</v>
      </c>
    </row>
    <row r="386" spans="1:7" ht="41.4" outlineLevel="5">
      <c r="A386" s="7" t="s">
        <v>357</v>
      </c>
      <c r="B386" s="8" t="s">
        <v>107</v>
      </c>
      <c r="C386" s="17" t="s">
        <v>54</v>
      </c>
      <c r="D386" s="8"/>
      <c r="E386" s="46">
        <f>E387+E389</f>
        <v>176.5</v>
      </c>
      <c r="F386" s="52">
        <f>F387+F389</f>
        <v>1176</v>
      </c>
    </row>
    <row r="387" spans="1:7" ht="77.25" hidden="1" customHeight="1" outlineLevel="5">
      <c r="A387" s="7" t="s">
        <v>358</v>
      </c>
      <c r="B387" s="8" t="s">
        <v>107</v>
      </c>
      <c r="C387" s="17" t="s">
        <v>355</v>
      </c>
      <c r="D387" s="8"/>
      <c r="E387" s="46">
        <f>E388</f>
        <v>0</v>
      </c>
      <c r="F387" s="52">
        <f>F388</f>
        <v>0</v>
      </c>
    </row>
    <row r="388" spans="1:7" ht="41.4" hidden="1" outlineLevel="5">
      <c r="A388" s="7" t="s">
        <v>359</v>
      </c>
      <c r="B388" s="8" t="s">
        <v>107</v>
      </c>
      <c r="C388" s="17" t="s">
        <v>355</v>
      </c>
      <c r="D388" s="8">
        <v>600</v>
      </c>
      <c r="E388" s="46"/>
      <c r="F388" s="52"/>
    </row>
    <row r="389" spans="1:7" ht="41.4" outlineLevel="5">
      <c r="A389" s="7" t="s">
        <v>372</v>
      </c>
      <c r="B389" s="8" t="s">
        <v>107</v>
      </c>
      <c r="C389" s="17" t="s">
        <v>373</v>
      </c>
      <c r="D389" s="8"/>
      <c r="E389" s="46">
        <f>E390</f>
        <v>176.5</v>
      </c>
      <c r="F389" s="52">
        <f>F390</f>
        <v>1176</v>
      </c>
    </row>
    <row r="390" spans="1:7" ht="41.4" outlineLevel="5">
      <c r="A390" s="7" t="s">
        <v>359</v>
      </c>
      <c r="B390" s="8" t="s">
        <v>107</v>
      </c>
      <c r="C390" s="17" t="s">
        <v>373</v>
      </c>
      <c r="D390" s="8">
        <v>600</v>
      </c>
      <c r="E390" s="46">
        <v>176.5</v>
      </c>
      <c r="F390" s="52">
        <v>1176</v>
      </c>
    </row>
    <row r="391" spans="1:7" outlineLevel="4">
      <c r="A391" s="14" t="s">
        <v>198</v>
      </c>
      <c r="B391" s="15" t="s">
        <v>111</v>
      </c>
      <c r="C391" s="15"/>
      <c r="D391" s="15"/>
      <c r="E391" s="45">
        <f>E392+E405+E408</f>
        <v>17013.399999999998</v>
      </c>
      <c r="F391" s="51">
        <f>F392+F405+F408</f>
        <v>20362.3</v>
      </c>
    </row>
    <row r="392" spans="1:7" s="4" customFormat="1" outlineLevel="3">
      <c r="A392" s="7" t="s">
        <v>446</v>
      </c>
      <c r="B392" s="8" t="s">
        <v>111</v>
      </c>
      <c r="C392" s="8" t="s">
        <v>119</v>
      </c>
      <c r="D392" s="8"/>
      <c r="E392" s="46">
        <f>E393+E396+E399+E401+E403</f>
        <v>17013.399999999998</v>
      </c>
      <c r="F392" s="52">
        <f>F393+F396+F399+F401+F403</f>
        <v>19562.3</v>
      </c>
      <c r="G392" s="27"/>
    </row>
    <row r="393" spans="1:7" ht="27.6" outlineLevel="4">
      <c r="A393" s="7" t="s">
        <v>288</v>
      </c>
      <c r="B393" s="8" t="s">
        <v>111</v>
      </c>
      <c r="C393" s="8" t="s">
        <v>120</v>
      </c>
      <c r="D393" s="8"/>
      <c r="E393" s="46">
        <f>E395+E394</f>
        <v>30</v>
      </c>
      <c r="F393" s="52">
        <f>F395+F394</f>
        <v>30</v>
      </c>
    </row>
    <row r="394" spans="1:7" ht="27.6" outlineLevel="4">
      <c r="A394" s="7" t="s">
        <v>207</v>
      </c>
      <c r="B394" s="8" t="s">
        <v>111</v>
      </c>
      <c r="C394" s="8" t="s">
        <v>120</v>
      </c>
      <c r="D394" s="8">
        <v>200</v>
      </c>
      <c r="E394" s="46">
        <v>30</v>
      </c>
      <c r="F394" s="52">
        <v>13.2</v>
      </c>
    </row>
    <row r="395" spans="1:7" ht="41.4" outlineLevel="5">
      <c r="A395" s="7" t="s">
        <v>234</v>
      </c>
      <c r="B395" s="8" t="s">
        <v>111</v>
      </c>
      <c r="C395" s="8" t="s">
        <v>120</v>
      </c>
      <c r="D395" s="8" t="s">
        <v>38</v>
      </c>
      <c r="E395" s="46">
        <v>0</v>
      </c>
      <c r="F395" s="52">
        <v>16.8</v>
      </c>
    </row>
    <row r="396" spans="1:7" s="4" customFormat="1" ht="27.6">
      <c r="A396" s="7" t="s">
        <v>289</v>
      </c>
      <c r="B396" s="8" t="s">
        <v>111</v>
      </c>
      <c r="C396" s="8" t="s">
        <v>121</v>
      </c>
      <c r="D396" s="8"/>
      <c r="E396" s="46">
        <f>E397+E398</f>
        <v>700</v>
      </c>
      <c r="F396" s="52">
        <f>F397+F398</f>
        <v>3501.8</v>
      </c>
      <c r="G396" s="27"/>
    </row>
    <row r="397" spans="1:7" s="4" customFormat="1" ht="27.6" outlineLevel="1">
      <c r="A397" s="7" t="s">
        <v>207</v>
      </c>
      <c r="B397" s="8" t="s">
        <v>111</v>
      </c>
      <c r="C397" s="8" t="s">
        <v>121</v>
      </c>
      <c r="D397" s="8" t="s">
        <v>11</v>
      </c>
      <c r="E397" s="46">
        <v>480</v>
      </c>
      <c r="F397" s="52">
        <v>199.5</v>
      </c>
      <c r="G397" s="27"/>
    </row>
    <row r="398" spans="1:7" s="4" customFormat="1" ht="41.4" outlineLevel="2">
      <c r="A398" s="7" t="s">
        <v>234</v>
      </c>
      <c r="B398" s="8" t="s">
        <v>111</v>
      </c>
      <c r="C398" s="8" t="s">
        <v>121</v>
      </c>
      <c r="D398" s="8" t="s">
        <v>38</v>
      </c>
      <c r="E398" s="46">
        <v>220</v>
      </c>
      <c r="F398" s="52">
        <v>3302.3</v>
      </c>
      <c r="G398" s="27"/>
    </row>
    <row r="399" spans="1:7" s="4" customFormat="1" ht="41.4" outlineLevel="3">
      <c r="A399" s="7" t="s">
        <v>290</v>
      </c>
      <c r="B399" s="8" t="s">
        <v>111</v>
      </c>
      <c r="C399" s="8" t="s">
        <v>122</v>
      </c>
      <c r="D399" s="8"/>
      <c r="E399" s="46">
        <f>E400</f>
        <v>15988.6</v>
      </c>
      <c r="F399" s="52">
        <f>F400</f>
        <v>15729</v>
      </c>
      <c r="G399" s="27"/>
    </row>
    <row r="400" spans="1:7" ht="41.4" outlineLevel="4">
      <c r="A400" s="7" t="s">
        <v>234</v>
      </c>
      <c r="B400" s="8" t="s">
        <v>111</v>
      </c>
      <c r="C400" s="8" t="s">
        <v>122</v>
      </c>
      <c r="D400" s="8" t="s">
        <v>38</v>
      </c>
      <c r="E400" s="46">
        <v>15988.6</v>
      </c>
      <c r="F400" s="52">
        <v>15729</v>
      </c>
    </row>
    <row r="401" spans="1:7" ht="27.6" outlineLevel="5">
      <c r="A401" s="7" t="s">
        <v>291</v>
      </c>
      <c r="B401" s="8" t="s">
        <v>111</v>
      </c>
      <c r="C401" s="8" t="s">
        <v>123</v>
      </c>
      <c r="D401" s="8"/>
      <c r="E401" s="46">
        <f>E402</f>
        <v>244.8</v>
      </c>
      <c r="F401" s="52">
        <f>F402</f>
        <v>251</v>
      </c>
    </row>
    <row r="402" spans="1:7" ht="41.4" outlineLevel="5">
      <c r="A402" s="7" t="s">
        <v>234</v>
      </c>
      <c r="B402" s="8" t="s">
        <v>111</v>
      </c>
      <c r="C402" s="8" t="s">
        <v>123</v>
      </c>
      <c r="D402" s="8" t="s">
        <v>38</v>
      </c>
      <c r="E402" s="46">
        <v>244.8</v>
      </c>
      <c r="F402" s="52">
        <v>251</v>
      </c>
    </row>
    <row r="403" spans="1:7" ht="27.6" outlineLevel="5">
      <c r="A403" s="7" t="s">
        <v>480</v>
      </c>
      <c r="B403" s="8" t="s">
        <v>111</v>
      </c>
      <c r="C403" s="32" t="s">
        <v>479</v>
      </c>
      <c r="D403" s="8"/>
      <c r="E403" s="46">
        <f>E404</f>
        <v>50</v>
      </c>
      <c r="F403" s="52">
        <f>F404</f>
        <v>50.5</v>
      </c>
    </row>
    <row r="404" spans="1:7" ht="41.4" outlineLevel="5">
      <c r="A404" s="7" t="s">
        <v>234</v>
      </c>
      <c r="B404" s="8" t="s">
        <v>111</v>
      </c>
      <c r="C404" s="32" t="s">
        <v>479</v>
      </c>
      <c r="D404" s="8">
        <v>600</v>
      </c>
      <c r="E404" s="46">
        <v>50</v>
      </c>
      <c r="F404" s="52">
        <v>50.5</v>
      </c>
    </row>
    <row r="405" spans="1:7" ht="27.6" hidden="1" outlineLevel="5">
      <c r="A405" s="30" t="s">
        <v>444</v>
      </c>
      <c r="B405" s="8" t="s">
        <v>111</v>
      </c>
      <c r="C405" s="8">
        <v>2000000000</v>
      </c>
      <c r="D405" s="8"/>
      <c r="E405" s="46">
        <f>E406</f>
        <v>0</v>
      </c>
      <c r="F405" s="52">
        <f>F406</f>
        <v>0</v>
      </c>
    </row>
    <row r="406" spans="1:7" ht="41.4" hidden="1" outlineLevel="5">
      <c r="A406" s="7" t="s">
        <v>365</v>
      </c>
      <c r="B406" s="8" t="s">
        <v>111</v>
      </c>
      <c r="C406" s="8">
        <v>2000100000</v>
      </c>
      <c r="D406" s="8"/>
      <c r="E406" s="46">
        <f>E407</f>
        <v>0</v>
      </c>
      <c r="F406" s="52">
        <f>F407</f>
        <v>0</v>
      </c>
    </row>
    <row r="407" spans="1:7" ht="41.4" hidden="1" outlineLevel="5">
      <c r="A407" s="7" t="s">
        <v>234</v>
      </c>
      <c r="B407" s="8" t="s">
        <v>111</v>
      </c>
      <c r="C407" s="8">
        <v>2000100000</v>
      </c>
      <c r="D407" s="8">
        <v>600</v>
      </c>
      <c r="E407" s="46"/>
      <c r="F407" s="52"/>
    </row>
    <row r="408" spans="1:7" outlineLevel="5">
      <c r="A408" s="7" t="s">
        <v>424</v>
      </c>
      <c r="B408" s="8" t="s">
        <v>111</v>
      </c>
      <c r="C408" s="8" t="s">
        <v>12</v>
      </c>
      <c r="D408" s="8"/>
      <c r="E408" s="46">
        <f>E409</f>
        <v>0</v>
      </c>
      <c r="F408" s="52">
        <f>F409</f>
        <v>800</v>
      </c>
    </row>
    <row r="409" spans="1:7" ht="41.4" outlineLevel="5">
      <c r="A409" s="7" t="s">
        <v>359</v>
      </c>
      <c r="B409" s="8" t="s">
        <v>111</v>
      </c>
      <c r="C409" s="8" t="s">
        <v>12</v>
      </c>
      <c r="D409" s="8" t="s">
        <v>38</v>
      </c>
      <c r="E409" s="46">
        <v>0</v>
      </c>
      <c r="F409" s="52">
        <v>800</v>
      </c>
    </row>
    <row r="410" spans="1:7" s="4" customFormat="1" outlineLevel="4">
      <c r="A410" s="14" t="s">
        <v>124</v>
      </c>
      <c r="B410" s="15" t="s">
        <v>125</v>
      </c>
      <c r="C410" s="15"/>
      <c r="D410" s="15"/>
      <c r="E410" s="45">
        <f>E411+E448</f>
        <v>648903.5</v>
      </c>
      <c r="F410" s="51">
        <f>F411+F448</f>
        <v>554478.30000000005</v>
      </c>
      <c r="G410" s="27"/>
    </row>
    <row r="411" spans="1:7" outlineLevel="3">
      <c r="A411" s="7" t="s">
        <v>445</v>
      </c>
      <c r="B411" s="8" t="s">
        <v>125</v>
      </c>
      <c r="C411" s="8" t="s">
        <v>97</v>
      </c>
      <c r="D411" s="8"/>
      <c r="E411" s="46">
        <f>E422+E434+E419+E415+E412</f>
        <v>648903.5</v>
      </c>
      <c r="F411" s="52">
        <f>F422+F434+F419+F415+F412</f>
        <v>554388.30000000005</v>
      </c>
    </row>
    <row r="412" spans="1:7" outlineLevel="3">
      <c r="A412" s="7" t="s">
        <v>425</v>
      </c>
      <c r="B412" s="8" t="s">
        <v>125</v>
      </c>
      <c r="C412" s="8" t="s">
        <v>98</v>
      </c>
      <c r="D412" s="8"/>
      <c r="E412" s="46">
        <f>E413</f>
        <v>344624.2</v>
      </c>
      <c r="F412" s="52">
        <f>F413</f>
        <v>262936.59999999998</v>
      </c>
    </row>
    <row r="413" spans="1:7" ht="41.4" outlineLevel="3">
      <c r="A413" s="7" t="s">
        <v>426</v>
      </c>
      <c r="B413" s="8" t="s">
        <v>125</v>
      </c>
      <c r="C413" s="8" t="s">
        <v>99</v>
      </c>
      <c r="D413" s="8"/>
      <c r="E413" s="46">
        <f>E414</f>
        <v>344624.2</v>
      </c>
      <c r="F413" s="52">
        <f>F414</f>
        <v>262936.59999999998</v>
      </c>
    </row>
    <row r="414" spans="1:7" ht="41.4" outlineLevel="3">
      <c r="A414" s="7" t="s">
        <v>359</v>
      </c>
      <c r="B414" s="8" t="s">
        <v>125</v>
      </c>
      <c r="C414" s="8" t="s">
        <v>99</v>
      </c>
      <c r="D414" s="8" t="s">
        <v>38</v>
      </c>
      <c r="E414" s="46">
        <v>344624.2</v>
      </c>
      <c r="F414" s="52">
        <v>262936.59999999998</v>
      </c>
    </row>
    <row r="415" spans="1:7" outlineLevel="3">
      <c r="A415" s="7" t="s">
        <v>396</v>
      </c>
      <c r="B415" s="8" t="s">
        <v>125</v>
      </c>
      <c r="C415" s="8" t="s">
        <v>100</v>
      </c>
      <c r="D415" s="8"/>
      <c r="E415" s="46">
        <f>E416</f>
        <v>230745.4</v>
      </c>
      <c r="F415" s="52">
        <f>F416</f>
        <v>203304.7</v>
      </c>
    </row>
    <row r="416" spans="1:7" ht="41.4" outlineLevel="3">
      <c r="A416" s="7" t="s">
        <v>397</v>
      </c>
      <c r="B416" s="8" t="s">
        <v>125</v>
      </c>
      <c r="C416" s="8" t="s">
        <v>103</v>
      </c>
      <c r="D416" s="8"/>
      <c r="E416" s="46">
        <f>E417+E418</f>
        <v>230745.4</v>
      </c>
      <c r="F416" s="52">
        <f>F417+F418</f>
        <v>203304.7</v>
      </c>
    </row>
    <row r="417" spans="1:7" ht="27.6" hidden="1" outlineLevel="3">
      <c r="A417" s="7" t="s">
        <v>331</v>
      </c>
      <c r="B417" s="8" t="s">
        <v>125</v>
      </c>
      <c r="C417" s="8" t="s">
        <v>103</v>
      </c>
      <c r="D417" s="8" t="s">
        <v>11</v>
      </c>
      <c r="E417" s="46">
        <v>4074.5</v>
      </c>
      <c r="F417" s="52">
        <v>4074.5</v>
      </c>
    </row>
    <row r="418" spans="1:7" ht="41.4" outlineLevel="3">
      <c r="A418" s="7" t="s">
        <v>359</v>
      </c>
      <c r="B418" s="8" t="s">
        <v>125</v>
      </c>
      <c r="C418" s="8" t="s">
        <v>103</v>
      </c>
      <c r="D418" s="8" t="s">
        <v>38</v>
      </c>
      <c r="E418" s="46">
        <v>226670.9</v>
      </c>
      <c r="F418" s="52">
        <v>199230.2</v>
      </c>
    </row>
    <row r="419" spans="1:7" ht="27.6" outlineLevel="3">
      <c r="A419" s="7" t="s">
        <v>463</v>
      </c>
      <c r="B419" s="8" t="s">
        <v>125</v>
      </c>
      <c r="C419" s="8" t="s">
        <v>108</v>
      </c>
      <c r="D419" s="8"/>
      <c r="E419" s="46">
        <f>E420</f>
        <v>12303</v>
      </c>
      <c r="F419" s="52">
        <f>F420</f>
        <v>5442.8</v>
      </c>
    </row>
    <row r="420" spans="1:7" ht="41.4" outlineLevel="3">
      <c r="A420" s="7" t="s">
        <v>464</v>
      </c>
      <c r="B420" s="8" t="s">
        <v>125</v>
      </c>
      <c r="C420" s="8" t="s">
        <v>109</v>
      </c>
      <c r="D420" s="8"/>
      <c r="E420" s="46">
        <f>E421</f>
        <v>12303</v>
      </c>
      <c r="F420" s="52">
        <f>F421</f>
        <v>5442.8</v>
      </c>
    </row>
    <row r="421" spans="1:7" ht="41.4" outlineLevel="3">
      <c r="A421" s="7" t="s">
        <v>359</v>
      </c>
      <c r="B421" s="8" t="s">
        <v>125</v>
      </c>
      <c r="C421" s="8" t="s">
        <v>109</v>
      </c>
      <c r="D421" s="8" t="s">
        <v>38</v>
      </c>
      <c r="E421" s="46">
        <v>12303</v>
      </c>
      <c r="F421" s="52">
        <v>5442.8</v>
      </c>
    </row>
    <row r="422" spans="1:7" ht="27.6" outlineLevel="4">
      <c r="A422" s="7" t="s">
        <v>292</v>
      </c>
      <c r="B422" s="8" t="s">
        <v>125</v>
      </c>
      <c r="C422" s="8" t="s">
        <v>126</v>
      </c>
      <c r="D422" s="8"/>
      <c r="E422" s="46">
        <f>E423+E426+E432</f>
        <v>54105.8</v>
      </c>
      <c r="F422" s="52">
        <f>F423+F426+F432</f>
        <v>54055.8</v>
      </c>
    </row>
    <row r="423" spans="1:7" s="4" customFormat="1" ht="63.75" customHeight="1" outlineLevel="5">
      <c r="A423" s="7" t="s">
        <v>385</v>
      </c>
      <c r="B423" s="8" t="s">
        <v>125</v>
      </c>
      <c r="C423" s="8" t="s">
        <v>127</v>
      </c>
      <c r="D423" s="8"/>
      <c r="E423" s="46">
        <f>E424+E425</f>
        <v>8657.7999999999993</v>
      </c>
      <c r="F423" s="52">
        <f>F424+F425</f>
        <v>8657.7999999999993</v>
      </c>
      <c r="G423" s="27"/>
    </row>
    <row r="424" spans="1:7" s="4" customFormat="1" ht="69" outlineLevel="4">
      <c r="A424" s="7" t="s">
        <v>205</v>
      </c>
      <c r="B424" s="8" t="s">
        <v>125</v>
      </c>
      <c r="C424" s="8" t="s">
        <v>127</v>
      </c>
      <c r="D424" s="8" t="s">
        <v>5</v>
      </c>
      <c r="E424" s="46">
        <v>8314.7999999999993</v>
      </c>
      <c r="F424" s="52">
        <v>8331.7999999999993</v>
      </c>
      <c r="G424" s="27"/>
    </row>
    <row r="425" spans="1:7" ht="27.6" outlineLevel="4">
      <c r="A425" s="7" t="s">
        <v>207</v>
      </c>
      <c r="B425" s="8" t="s">
        <v>125</v>
      </c>
      <c r="C425" s="8" t="s">
        <v>127</v>
      </c>
      <c r="D425" s="8" t="s">
        <v>11</v>
      </c>
      <c r="E425" s="46">
        <v>343</v>
      </c>
      <c r="F425" s="52">
        <v>326</v>
      </c>
    </row>
    <row r="426" spans="1:7" ht="36.75" customHeight="1" outlineLevel="5">
      <c r="A426" s="7" t="s">
        <v>293</v>
      </c>
      <c r="B426" s="8" t="s">
        <v>125</v>
      </c>
      <c r="C426" s="8" t="s">
        <v>128</v>
      </c>
      <c r="D426" s="8"/>
      <c r="E426" s="46">
        <f>E427+E428+E430+E431+E429</f>
        <v>45376.7</v>
      </c>
      <c r="F426" s="52">
        <f>F427+F428+F430+F431+F429</f>
        <v>45326.7</v>
      </c>
    </row>
    <row r="427" spans="1:7" s="4" customFormat="1" ht="69" hidden="1" outlineLevel="3">
      <c r="A427" s="7" t="s">
        <v>205</v>
      </c>
      <c r="B427" s="8" t="s">
        <v>125</v>
      </c>
      <c r="C427" s="8" t="s">
        <v>128</v>
      </c>
      <c r="D427" s="8" t="s">
        <v>5</v>
      </c>
      <c r="E427" s="46">
        <v>32534.5</v>
      </c>
      <c r="F427" s="52">
        <v>32534.5</v>
      </c>
      <c r="G427" s="27"/>
    </row>
    <row r="428" spans="1:7" s="4" customFormat="1" ht="27.6" outlineLevel="4">
      <c r="A428" s="7" t="s">
        <v>207</v>
      </c>
      <c r="B428" s="8" t="s">
        <v>125</v>
      </c>
      <c r="C428" s="8" t="s">
        <v>128</v>
      </c>
      <c r="D428" s="8" t="s">
        <v>11</v>
      </c>
      <c r="E428" s="46">
        <v>1626</v>
      </c>
      <c r="F428" s="52">
        <v>1576</v>
      </c>
      <c r="G428" s="27"/>
    </row>
    <row r="429" spans="1:7" s="4" customFormat="1" ht="27.6" hidden="1" outlineLevel="4">
      <c r="A429" s="7" t="s">
        <v>375</v>
      </c>
      <c r="B429" s="8" t="s">
        <v>125</v>
      </c>
      <c r="C429" s="8" t="s">
        <v>128</v>
      </c>
      <c r="D429" s="8">
        <v>300</v>
      </c>
      <c r="E429" s="46"/>
      <c r="F429" s="52"/>
      <c r="G429" s="27"/>
    </row>
    <row r="430" spans="1:7" ht="41.4" hidden="1" outlineLevel="5">
      <c r="A430" s="7" t="s">
        <v>234</v>
      </c>
      <c r="B430" s="8" t="s">
        <v>125</v>
      </c>
      <c r="C430" s="8" t="s">
        <v>128</v>
      </c>
      <c r="D430" s="8" t="s">
        <v>38</v>
      </c>
      <c r="E430" s="46">
        <v>11188.6</v>
      </c>
      <c r="F430" s="52">
        <v>11188.6</v>
      </c>
    </row>
    <row r="431" spans="1:7" hidden="1" outlineLevel="3">
      <c r="A431" s="7" t="s">
        <v>208</v>
      </c>
      <c r="B431" s="8" t="s">
        <v>125</v>
      </c>
      <c r="C431" s="8" t="s">
        <v>128</v>
      </c>
      <c r="D431" s="8" t="s">
        <v>13</v>
      </c>
      <c r="E431" s="46">
        <v>27.6</v>
      </c>
      <c r="F431" s="52">
        <v>27.6</v>
      </c>
    </row>
    <row r="432" spans="1:7" ht="55.2" hidden="1" outlineLevel="3">
      <c r="A432" s="7" t="s">
        <v>415</v>
      </c>
      <c r="B432" s="8" t="s">
        <v>125</v>
      </c>
      <c r="C432" s="17" t="s">
        <v>414</v>
      </c>
      <c r="D432" s="8"/>
      <c r="E432" s="46">
        <f>E433</f>
        <v>71.3</v>
      </c>
      <c r="F432" s="52">
        <f>F433</f>
        <v>71.3</v>
      </c>
    </row>
    <row r="433" spans="1:6" ht="27.6" hidden="1" outlineLevel="3">
      <c r="A433" s="7" t="s">
        <v>207</v>
      </c>
      <c r="B433" s="8" t="s">
        <v>125</v>
      </c>
      <c r="C433" s="17" t="s">
        <v>414</v>
      </c>
      <c r="D433" s="8">
        <v>200</v>
      </c>
      <c r="E433" s="46">
        <v>71.3</v>
      </c>
      <c r="F433" s="52">
        <v>71.3</v>
      </c>
    </row>
    <row r="434" spans="1:6" ht="27.6" outlineLevel="3">
      <c r="A434" s="7" t="s">
        <v>370</v>
      </c>
      <c r="B434" s="8" t="s">
        <v>125</v>
      </c>
      <c r="C434" s="8" t="s">
        <v>112</v>
      </c>
      <c r="D434" s="15"/>
      <c r="E434" s="46">
        <f>E435+E437+E439+E442+E445</f>
        <v>7125.1</v>
      </c>
      <c r="F434" s="52">
        <f>F435+F437+F439+F442+F445</f>
        <v>28648.399999999998</v>
      </c>
    </row>
    <row r="435" spans="1:6" ht="41.4" outlineLevel="3">
      <c r="A435" s="7" t="s">
        <v>371</v>
      </c>
      <c r="B435" s="8" t="s">
        <v>125</v>
      </c>
      <c r="C435" s="8" t="s">
        <v>113</v>
      </c>
      <c r="D435" s="8"/>
      <c r="E435" s="46">
        <f>E436</f>
        <v>6808</v>
      </c>
      <c r="F435" s="52">
        <f>F436</f>
        <v>13610.1</v>
      </c>
    </row>
    <row r="436" spans="1:6" ht="41.4" outlineLevel="3">
      <c r="A436" s="7" t="s">
        <v>369</v>
      </c>
      <c r="B436" s="8" t="s">
        <v>125</v>
      </c>
      <c r="C436" s="8" t="s">
        <v>113</v>
      </c>
      <c r="D436" s="8" t="s">
        <v>38</v>
      </c>
      <c r="E436" s="46">
        <v>6808</v>
      </c>
      <c r="F436" s="52">
        <v>13610.1</v>
      </c>
    </row>
    <row r="437" spans="1:6" ht="41.4" outlineLevel="3">
      <c r="A437" s="7" t="s">
        <v>374</v>
      </c>
      <c r="B437" s="8" t="s">
        <v>125</v>
      </c>
      <c r="C437" s="8" t="s">
        <v>114</v>
      </c>
      <c r="D437" s="8"/>
      <c r="E437" s="46">
        <f>E438</f>
        <v>70</v>
      </c>
      <c r="F437" s="52">
        <f>F438</f>
        <v>1271.9000000000001</v>
      </c>
    </row>
    <row r="438" spans="1:6" ht="27.6" outlineLevel="3">
      <c r="A438" s="7" t="s">
        <v>375</v>
      </c>
      <c r="B438" s="8" t="s">
        <v>125</v>
      </c>
      <c r="C438" s="8" t="s">
        <v>114</v>
      </c>
      <c r="D438" s="8" t="s">
        <v>115</v>
      </c>
      <c r="E438" s="46">
        <v>70</v>
      </c>
      <c r="F438" s="52">
        <v>1271.9000000000001</v>
      </c>
    </row>
    <row r="439" spans="1:6" ht="27.6" outlineLevel="3">
      <c r="A439" s="7" t="s">
        <v>376</v>
      </c>
      <c r="B439" s="8" t="s">
        <v>125</v>
      </c>
      <c r="C439" s="8" t="s">
        <v>116</v>
      </c>
      <c r="D439" s="8"/>
      <c r="E439" s="46">
        <f>E440+E441</f>
        <v>162.1</v>
      </c>
      <c r="F439" s="52">
        <f>F440+F441</f>
        <v>13734.8</v>
      </c>
    </row>
    <row r="440" spans="1:6" ht="27.6" outlineLevel="3">
      <c r="A440" s="7" t="s">
        <v>331</v>
      </c>
      <c r="B440" s="8" t="s">
        <v>125</v>
      </c>
      <c r="C440" s="8" t="s">
        <v>116</v>
      </c>
      <c r="D440" s="8">
        <v>200</v>
      </c>
      <c r="E440" s="46">
        <v>0</v>
      </c>
      <c r="F440" s="52">
        <v>1686.9</v>
      </c>
    </row>
    <row r="441" spans="1:6" ht="41.4" outlineLevel="3">
      <c r="A441" s="7" t="s">
        <v>369</v>
      </c>
      <c r="B441" s="8" t="s">
        <v>125</v>
      </c>
      <c r="C441" s="8" t="s">
        <v>116</v>
      </c>
      <c r="D441" s="8">
        <v>600</v>
      </c>
      <c r="E441" s="46">
        <v>162.1</v>
      </c>
      <c r="F441" s="52">
        <v>12047.9</v>
      </c>
    </row>
    <row r="442" spans="1:6" ht="27.6" hidden="1" outlineLevel="3">
      <c r="A442" s="7" t="s">
        <v>377</v>
      </c>
      <c r="B442" s="8" t="s">
        <v>125</v>
      </c>
      <c r="C442" s="8" t="s">
        <v>117</v>
      </c>
      <c r="D442" s="8"/>
      <c r="E442" s="46">
        <f>E443+E444</f>
        <v>28</v>
      </c>
      <c r="F442" s="52">
        <f>F443+F444</f>
        <v>28</v>
      </c>
    </row>
    <row r="443" spans="1:6" ht="27.6" hidden="1" outlineLevel="3">
      <c r="A443" s="7" t="s">
        <v>331</v>
      </c>
      <c r="B443" s="8" t="s">
        <v>125</v>
      </c>
      <c r="C443" s="8" t="s">
        <v>117</v>
      </c>
      <c r="D443" s="8" t="s">
        <v>11</v>
      </c>
      <c r="E443" s="46">
        <v>23</v>
      </c>
      <c r="F443" s="52">
        <v>23</v>
      </c>
    </row>
    <row r="444" spans="1:6" ht="41.4" hidden="1" outlineLevel="3">
      <c r="A444" s="7" t="s">
        <v>369</v>
      </c>
      <c r="B444" s="8" t="s">
        <v>125</v>
      </c>
      <c r="C444" s="8" t="s">
        <v>117</v>
      </c>
      <c r="D444" s="8">
        <v>600</v>
      </c>
      <c r="E444" s="46">
        <v>5</v>
      </c>
      <c r="F444" s="52">
        <v>5</v>
      </c>
    </row>
    <row r="445" spans="1:6" ht="27.6" outlineLevel="3">
      <c r="A445" s="7" t="s">
        <v>378</v>
      </c>
      <c r="B445" s="8" t="s">
        <v>125</v>
      </c>
      <c r="C445" s="8" t="s">
        <v>118</v>
      </c>
      <c r="D445" s="8"/>
      <c r="E445" s="46">
        <f>E446+E447</f>
        <v>57</v>
      </c>
      <c r="F445" s="52">
        <f>F446+F447</f>
        <v>3.6</v>
      </c>
    </row>
    <row r="446" spans="1:6" ht="27.6" outlineLevel="3">
      <c r="A446" s="7" t="s">
        <v>331</v>
      </c>
      <c r="B446" s="8" t="s">
        <v>125</v>
      </c>
      <c r="C446" s="8" t="s">
        <v>118</v>
      </c>
      <c r="D446" s="8" t="s">
        <v>11</v>
      </c>
      <c r="E446" s="46">
        <v>57</v>
      </c>
      <c r="F446" s="52">
        <v>3.6</v>
      </c>
    </row>
    <row r="447" spans="1:6" ht="41.4" hidden="1" outlineLevel="3">
      <c r="A447" s="7" t="s">
        <v>369</v>
      </c>
      <c r="B447" s="8" t="s">
        <v>125</v>
      </c>
      <c r="C447" s="8" t="s">
        <v>118</v>
      </c>
      <c r="D447" s="8">
        <v>600</v>
      </c>
      <c r="E447" s="46"/>
      <c r="F447" s="52"/>
    </row>
    <row r="448" spans="1:6" outlineLevel="3">
      <c r="A448" s="7" t="s">
        <v>206</v>
      </c>
      <c r="B448" s="8" t="s">
        <v>125</v>
      </c>
      <c r="C448" s="8">
        <v>9900000000</v>
      </c>
      <c r="D448" s="8"/>
      <c r="E448" s="46">
        <f>E449</f>
        <v>0</v>
      </c>
      <c r="F448" s="52">
        <f>F449</f>
        <v>90</v>
      </c>
    </row>
    <row r="449" spans="1:7" ht="41.4" outlineLevel="3">
      <c r="A449" s="7" t="s">
        <v>369</v>
      </c>
      <c r="B449" s="8" t="s">
        <v>125</v>
      </c>
      <c r="C449" s="8">
        <v>9900000000</v>
      </c>
      <c r="D449" s="8">
        <v>600</v>
      </c>
      <c r="E449" s="46">
        <v>0</v>
      </c>
      <c r="F449" s="52">
        <v>90</v>
      </c>
    </row>
    <row r="450" spans="1:7" outlineLevel="4">
      <c r="A450" s="14" t="s">
        <v>321</v>
      </c>
      <c r="B450" s="15" t="s">
        <v>129</v>
      </c>
      <c r="C450" s="15"/>
      <c r="D450" s="15"/>
      <c r="E450" s="45">
        <f>E451+E487</f>
        <v>239971.39999999997</v>
      </c>
      <c r="F450" s="51">
        <f>F451+F487</f>
        <v>247294.2</v>
      </c>
    </row>
    <row r="451" spans="1:7" outlineLevel="5">
      <c r="A451" s="14" t="s">
        <v>130</v>
      </c>
      <c r="B451" s="15" t="s">
        <v>131</v>
      </c>
      <c r="C451" s="15"/>
      <c r="D451" s="15"/>
      <c r="E451" s="45">
        <f>E452+E476+E481+E484</f>
        <v>232694.09999999998</v>
      </c>
      <c r="F451" s="51">
        <f>F452+F476+F481+F484</f>
        <v>238910.80000000002</v>
      </c>
    </row>
    <row r="452" spans="1:7" outlineLevel="5">
      <c r="A452" s="7" t="s">
        <v>447</v>
      </c>
      <c r="B452" s="8" t="s">
        <v>131</v>
      </c>
      <c r="C452" s="8" t="s">
        <v>132</v>
      </c>
      <c r="D452" s="8"/>
      <c r="E452" s="46">
        <f>E453+E459+E466+E471</f>
        <v>232341.09999999998</v>
      </c>
      <c r="F452" s="52">
        <f>F453+F459+F466+F471</f>
        <v>236576.7</v>
      </c>
    </row>
    <row r="453" spans="1:7" s="4" customFormat="1" ht="27.6" outlineLevel="1">
      <c r="A453" s="7" t="s">
        <v>294</v>
      </c>
      <c r="B453" s="8" t="s">
        <v>131</v>
      </c>
      <c r="C453" s="8" t="s">
        <v>133</v>
      </c>
      <c r="D453" s="8"/>
      <c r="E453" s="46">
        <f>E454+E457</f>
        <v>165262.5</v>
      </c>
      <c r="F453" s="52">
        <f>F454+F457</f>
        <v>166803.40000000002</v>
      </c>
      <c r="G453" s="27"/>
    </row>
    <row r="454" spans="1:7" s="4" customFormat="1" ht="27.6" outlineLevel="2">
      <c r="A454" s="7" t="s">
        <v>295</v>
      </c>
      <c r="B454" s="8" t="s">
        <v>131</v>
      </c>
      <c r="C454" s="8" t="s">
        <v>134</v>
      </c>
      <c r="D454" s="8"/>
      <c r="E454" s="46">
        <f>E455+E456</f>
        <v>2934</v>
      </c>
      <c r="F454" s="52">
        <f>F455+F456</f>
        <v>3922.7</v>
      </c>
      <c r="G454" s="27"/>
    </row>
    <row r="455" spans="1:7" ht="27.6" outlineLevel="3">
      <c r="A455" s="7" t="s">
        <v>207</v>
      </c>
      <c r="B455" s="8" t="s">
        <v>131</v>
      </c>
      <c r="C455" s="8" t="s">
        <v>134</v>
      </c>
      <c r="D455" s="8" t="s">
        <v>11</v>
      </c>
      <c r="E455" s="46">
        <v>834</v>
      </c>
      <c r="F455" s="52">
        <v>1651.7</v>
      </c>
    </row>
    <row r="456" spans="1:7" ht="41.4" outlineLevel="4">
      <c r="A456" s="7" t="s">
        <v>234</v>
      </c>
      <c r="B456" s="8" t="s">
        <v>131</v>
      </c>
      <c r="C456" s="8" t="s">
        <v>134</v>
      </c>
      <c r="D456" s="8" t="s">
        <v>38</v>
      </c>
      <c r="E456" s="46">
        <v>2100</v>
      </c>
      <c r="F456" s="52">
        <v>2271</v>
      </c>
    </row>
    <row r="457" spans="1:7" s="4" customFormat="1" ht="27.6" outlineLevel="5">
      <c r="A457" s="7" t="s">
        <v>296</v>
      </c>
      <c r="B457" s="8" t="s">
        <v>131</v>
      </c>
      <c r="C457" s="8" t="s">
        <v>135</v>
      </c>
      <c r="D457" s="8"/>
      <c r="E457" s="46">
        <f>E458</f>
        <v>162328.5</v>
      </c>
      <c r="F457" s="52">
        <f>F458</f>
        <v>162880.70000000001</v>
      </c>
      <c r="G457" s="27"/>
    </row>
    <row r="458" spans="1:7" s="4" customFormat="1" ht="41.4" outlineLevel="5">
      <c r="A458" s="7" t="s">
        <v>234</v>
      </c>
      <c r="B458" s="8" t="s">
        <v>131</v>
      </c>
      <c r="C458" s="8" t="s">
        <v>135</v>
      </c>
      <c r="D458" s="8" t="s">
        <v>38</v>
      </c>
      <c r="E458" s="46">
        <v>162328.5</v>
      </c>
      <c r="F458" s="52">
        <v>162880.70000000001</v>
      </c>
      <c r="G458" s="27"/>
    </row>
    <row r="459" spans="1:7" s="4" customFormat="1" hidden="1" outlineLevel="4">
      <c r="A459" s="7" t="s">
        <v>297</v>
      </c>
      <c r="B459" s="8" t="s">
        <v>131</v>
      </c>
      <c r="C459" s="8" t="s">
        <v>136</v>
      </c>
      <c r="D459" s="8"/>
      <c r="E459" s="46">
        <f>E460+E462+E464</f>
        <v>48771.5</v>
      </c>
      <c r="F459" s="52">
        <f>F460+F462+F464</f>
        <v>48771.5</v>
      </c>
      <c r="G459" s="27"/>
    </row>
    <row r="460" spans="1:7" s="4" customFormat="1" ht="27.6" hidden="1" outlineLevel="5">
      <c r="A460" s="7" t="s">
        <v>298</v>
      </c>
      <c r="B460" s="8" t="s">
        <v>131</v>
      </c>
      <c r="C460" s="8" t="s">
        <v>137</v>
      </c>
      <c r="D460" s="8"/>
      <c r="E460" s="46">
        <f>E461</f>
        <v>48245.1</v>
      </c>
      <c r="F460" s="52">
        <f>F461</f>
        <v>48245.1</v>
      </c>
      <c r="G460" s="27"/>
    </row>
    <row r="461" spans="1:7" ht="41.4" hidden="1" outlineLevel="5">
      <c r="A461" s="7" t="s">
        <v>234</v>
      </c>
      <c r="B461" s="8" t="s">
        <v>131</v>
      </c>
      <c r="C461" s="8" t="s">
        <v>137</v>
      </c>
      <c r="D461" s="8" t="s">
        <v>38</v>
      </c>
      <c r="E461" s="46">
        <v>48245.1</v>
      </c>
      <c r="F461" s="52">
        <v>48245.1</v>
      </c>
    </row>
    <row r="462" spans="1:7" ht="41.4" hidden="1" outlineLevel="2">
      <c r="A462" s="7" t="s">
        <v>299</v>
      </c>
      <c r="B462" s="8" t="s">
        <v>131</v>
      </c>
      <c r="C462" s="8" t="s">
        <v>138</v>
      </c>
      <c r="D462" s="8"/>
      <c r="E462" s="46">
        <f>E463</f>
        <v>526.4</v>
      </c>
      <c r="F462" s="52">
        <f>F463</f>
        <v>526.4</v>
      </c>
    </row>
    <row r="463" spans="1:7" s="4" customFormat="1" ht="41.4" hidden="1" outlineLevel="3">
      <c r="A463" s="7" t="s">
        <v>234</v>
      </c>
      <c r="B463" s="8" t="s">
        <v>131</v>
      </c>
      <c r="C463" s="8" t="s">
        <v>138</v>
      </c>
      <c r="D463" s="8" t="s">
        <v>38</v>
      </c>
      <c r="E463" s="46">
        <v>526.4</v>
      </c>
      <c r="F463" s="52">
        <v>526.4</v>
      </c>
      <c r="G463" s="27"/>
    </row>
    <row r="464" spans="1:7" s="4" customFormat="1" ht="55.2" hidden="1" outlineLevel="4">
      <c r="A464" s="7" t="s">
        <v>300</v>
      </c>
      <c r="B464" s="8" t="s">
        <v>131</v>
      </c>
      <c r="C464" s="8" t="s">
        <v>139</v>
      </c>
      <c r="D464" s="8"/>
      <c r="E464" s="46">
        <f>E465</f>
        <v>0</v>
      </c>
      <c r="F464" s="52">
        <f>F465</f>
        <v>0</v>
      </c>
      <c r="G464" s="27"/>
    </row>
    <row r="465" spans="1:7" ht="41.4" hidden="1" outlineLevel="5">
      <c r="A465" s="7" t="s">
        <v>234</v>
      </c>
      <c r="B465" s="8" t="s">
        <v>131</v>
      </c>
      <c r="C465" s="8" t="s">
        <v>139</v>
      </c>
      <c r="D465" s="8" t="s">
        <v>38</v>
      </c>
      <c r="E465" s="46"/>
      <c r="F465" s="52"/>
    </row>
    <row r="466" spans="1:7" hidden="1" outlineLevel="4" collapsed="1">
      <c r="A466" s="7" t="s">
        <v>301</v>
      </c>
      <c r="B466" s="8" t="s">
        <v>131</v>
      </c>
      <c r="C466" s="8" t="s">
        <v>140</v>
      </c>
      <c r="D466" s="8"/>
      <c r="E466" s="46">
        <f>E467+E469</f>
        <v>14610.8</v>
      </c>
      <c r="F466" s="52">
        <f>F467+F469</f>
        <v>14610.8</v>
      </c>
    </row>
    <row r="467" spans="1:7" ht="27.6" hidden="1" outlineLevel="5">
      <c r="A467" s="7" t="s">
        <v>302</v>
      </c>
      <c r="B467" s="8" t="s">
        <v>131</v>
      </c>
      <c r="C467" s="8" t="s">
        <v>141</v>
      </c>
      <c r="D467" s="8"/>
      <c r="E467" s="46">
        <f>E468</f>
        <v>14610.8</v>
      </c>
      <c r="F467" s="52">
        <f>F468</f>
        <v>14610.8</v>
      </c>
    </row>
    <row r="468" spans="1:7" s="4" customFormat="1" ht="41.4" hidden="1" outlineLevel="2">
      <c r="A468" s="7" t="s">
        <v>234</v>
      </c>
      <c r="B468" s="8" t="s">
        <v>131</v>
      </c>
      <c r="C468" s="8" t="s">
        <v>141</v>
      </c>
      <c r="D468" s="8" t="s">
        <v>38</v>
      </c>
      <c r="E468" s="46">
        <v>14610.8</v>
      </c>
      <c r="F468" s="52">
        <v>14610.8</v>
      </c>
      <c r="G468" s="27"/>
    </row>
    <row r="469" spans="1:7" s="4" customFormat="1" ht="27.6" hidden="1" outlineLevel="2">
      <c r="A469" s="7" t="s">
        <v>335</v>
      </c>
      <c r="B469" s="8" t="s">
        <v>131</v>
      </c>
      <c r="C469" s="17" t="s">
        <v>337</v>
      </c>
      <c r="D469" s="8"/>
      <c r="E469" s="46">
        <f>E470</f>
        <v>0</v>
      </c>
      <c r="F469" s="52">
        <f>F470</f>
        <v>0</v>
      </c>
      <c r="G469" s="27"/>
    </row>
    <row r="470" spans="1:7" s="4" customFormat="1" ht="41.4" hidden="1" outlineLevel="2">
      <c r="A470" s="7" t="s">
        <v>336</v>
      </c>
      <c r="B470" s="8" t="s">
        <v>131</v>
      </c>
      <c r="C470" s="17" t="s">
        <v>337</v>
      </c>
      <c r="D470" s="8">
        <v>600</v>
      </c>
      <c r="E470" s="46">
        <v>0</v>
      </c>
      <c r="F470" s="52">
        <v>0</v>
      </c>
      <c r="G470" s="27"/>
    </row>
    <row r="471" spans="1:7" s="4" customFormat="1" ht="27.6" outlineLevel="4">
      <c r="A471" s="7" t="s">
        <v>303</v>
      </c>
      <c r="B471" s="8" t="s">
        <v>131</v>
      </c>
      <c r="C471" s="8" t="s">
        <v>142</v>
      </c>
      <c r="D471" s="8"/>
      <c r="E471" s="46">
        <f>E472+E474</f>
        <v>3696.3</v>
      </c>
      <c r="F471" s="52">
        <f>F472+F474</f>
        <v>6391</v>
      </c>
      <c r="G471" s="27"/>
    </row>
    <row r="472" spans="1:7" ht="27.6" outlineLevel="5">
      <c r="A472" s="7" t="s">
        <v>291</v>
      </c>
      <c r="B472" s="8" t="s">
        <v>131</v>
      </c>
      <c r="C472" s="8" t="s">
        <v>143</v>
      </c>
      <c r="D472" s="8"/>
      <c r="E472" s="46">
        <f>E473</f>
        <v>3696.3</v>
      </c>
      <c r="F472" s="52">
        <f>F473</f>
        <v>6391</v>
      </c>
    </row>
    <row r="473" spans="1:7" s="4" customFormat="1" ht="41.4">
      <c r="A473" s="7" t="s">
        <v>234</v>
      </c>
      <c r="B473" s="8" t="s">
        <v>131</v>
      </c>
      <c r="C473" s="8" t="s">
        <v>143</v>
      </c>
      <c r="D473" s="8" t="s">
        <v>38</v>
      </c>
      <c r="E473" s="46">
        <v>3696.3</v>
      </c>
      <c r="F473" s="52">
        <v>6391</v>
      </c>
      <c r="G473" s="27"/>
    </row>
    <row r="474" spans="1:7" s="4" customFormat="1" ht="27.6" hidden="1" outlineLevel="1">
      <c r="A474" s="7" t="s">
        <v>304</v>
      </c>
      <c r="B474" s="8" t="s">
        <v>131</v>
      </c>
      <c r="C474" s="8" t="s">
        <v>144</v>
      </c>
      <c r="D474" s="8"/>
      <c r="E474" s="46">
        <f>E475</f>
        <v>0</v>
      </c>
      <c r="F474" s="52">
        <f>F475</f>
        <v>0</v>
      </c>
      <c r="G474" s="27"/>
    </row>
    <row r="475" spans="1:7" ht="27.6" hidden="1" outlineLevel="2">
      <c r="A475" s="7" t="s">
        <v>207</v>
      </c>
      <c r="B475" s="8" t="s">
        <v>131</v>
      </c>
      <c r="C475" s="8" t="s">
        <v>144</v>
      </c>
      <c r="D475" s="8" t="s">
        <v>11</v>
      </c>
      <c r="E475" s="46">
        <v>0</v>
      </c>
      <c r="F475" s="52">
        <v>0</v>
      </c>
    </row>
    <row r="476" spans="1:7" outlineLevel="2">
      <c r="A476" s="7" t="s">
        <v>448</v>
      </c>
      <c r="B476" s="8" t="s">
        <v>131</v>
      </c>
      <c r="C476" s="17" t="s">
        <v>53</v>
      </c>
      <c r="D476" s="8"/>
      <c r="E476" s="46">
        <f t="shared" ref="E476:F477" si="11">E477</f>
        <v>353</v>
      </c>
      <c r="F476" s="52">
        <f t="shared" si="11"/>
        <v>1724.1000000000001</v>
      </c>
    </row>
    <row r="477" spans="1:7" ht="41.4" outlineLevel="2">
      <c r="A477" s="7" t="s">
        <v>357</v>
      </c>
      <c r="B477" s="8" t="s">
        <v>131</v>
      </c>
      <c r="C477" s="17" t="s">
        <v>54</v>
      </c>
      <c r="D477" s="8"/>
      <c r="E477" s="46">
        <f t="shared" si="11"/>
        <v>353</v>
      </c>
      <c r="F477" s="52">
        <f t="shared" si="11"/>
        <v>1724.1000000000001</v>
      </c>
    </row>
    <row r="478" spans="1:7" ht="41.4" outlineLevel="2">
      <c r="A478" s="7" t="s">
        <v>372</v>
      </c>
      <c r="B478" s="8" t="s">
        <v>131</v>
      </c>
      <c r="C478" s="17" t="s">
        <v>373</v>
      </c>
      <c r="D478" s="8"/>
      <c r="E478" s="46">
        <f>E479+E480</f>
        <v>353</v>
      </c>
      <c r="F478" s="52">
        <f>F479+F480</f>
        <v>1724.1000000000001</v>
      </c>
    </row>
    <row r="479" spans="1:7" ht="27.6" outlineLevel="2">
      <c r="A479" s="7" t="s">
        <v>207</v>
      </c>
      <c r="B479" s="8" t="s">
        <v>131</v>
      </c>
      <c r="C479" s="17" t="s">
        <v>373</v>
      </c>
      <c r="D479" s="8">
        <v>200</v>
      </c>
      <c r="E479" s="46">
        <v>353</v>
      </c>
      <c r="F479" s="52">
        <v>13.2</v>
      </c>
    </row>
    <row r="480" spans="1:7" ht="41.4" outlineLevel="2">
      <c r="A480" s="7" t="s">
        <v>234</v>
      </c>
      <c r="B480" s="8" t="s">
        <v>131</v>
      </c>
      <c r="C480" s="17" t="s">
        <v>373</v>
      </c>
      <c r="D480" s="8">
        <v>600</v>
      </c>
      <c r="E480" s="46">
        <v>0</v>
      </c>
      <c r="F480" s="52">
        <v>1710.9</v>
      </c>
    </row>
    <row r="481" spans="1:6" ht="27.6" hidden="1" outlineLevel="2">
      <c r="A481" s="30" t="s">
        <v>439</v>
      </c>
      <c r="B481" s="8" t="s">
        <v>131</v>
      </c>
      <c r="C481" s="17" t="s">
        <v>363</v>
      </c>
      <c r="D481" s="8"/>
      <c r="E481" s="46">
        <f>E482</f>
        <v>0</v>
      </c>
      <c r="F481" s="52">
        <f>F482</f>
        <v>0</v>
      </c>
    </row>
    <row r="482" spans="1:6" ht="41.4" hidden="1" outlineLevel="2">
      <c r="A482" s="7" t="s">
        <v>365</v>
      </c>
      <c r="B482" s="8" t="s">
        <v>131</v>
      </c>
      <c r="C482" s="17" t="s">
        <v>364</v>
      </c>
      <c r="D482" s="8"/>
      <c r="E482" s="46">
        <f>E483</f>
        <v>0</v>
      </c>
      <c r="F482" s="52">
        <f>F483</f>
        <v>0</v>
      </c>
    </row>
    <row r="483" spans="1:6" ht="41.4" hidden="1" outlineLevel="2">
      <c r="A483" s="7" t="s">
        <v>234</v>
      </c>
      <c r="B483" s="8" t="s">
        <v>131</v>
      </c>
      <c r="C483" s="17" t="s">
        <v>364</v>
      </c>
      <c r="D483" s="8">
        <v>600</v>
      </c>
      <c r="E483" s="46"/>
      <c r="F483" s="52"/>
    </row>
    <row r="484" spans="1:6" outlineLevel="2">
      <c r="A484" s="7" t="s">
        <v>424</v>
      </c>
      <c r="B484" s="8" t="s">
        <v>131</v>
      </c>
      <c r="C484" s="8" t="s">
        <v>12</v>
      </c>
      <c r="D484" s="8"/>
      <c r="E484" s="46">
        <f>E486</f>
        <v>0</v>
      </c>
      <c r="F484" s="52">
        <f>F486+F485</f>
        <v>610</v>
      </c>
    </row>
    <row r="485" spans="1:6" ht="27.6" outlineLevel="2">
      <c r="A485" s="7" t="s">
        <v>207</v>
      </c>
      <c r="B485" s="8" t="s">
        <v>131</v>
      </c>
      <c r="C485" s="8" t="s">
        <v>12</v>
      </c>
      <c r="D485" s="8">
        <v>200</v>
      </c>
      <c r="E485" s="46">
        <v>0</v>
      </c>
      <c r="F485" s="52">
        <v>500</v>
      </c>
    </row>
    <row r="486" spans="1:6" ht="41.4" outlineLevel="2">
      <c r="A486" s="7" t="s">
        <v>359</v>
      </c>
      <c r="B486" s="8" t="s">
        <v>131</v>
      </c>
      <c r="C486" s="8" t="s">
        <v>12</v>
      </c>
      <c r="D486" s="8" t="s">
        <v>38</v>
      </c>
      <c r="E486" s="46">
        <v>0</v>
      </c>
      <c r="F486" s="52">
        <v>110</v>
      </c>
    </row>
    <row r="487" spans="1:6" ht="27.6">
      <c r="A487" s="14" t="s">
        <v>145</v>
      </c>
      <c r="B487" s="15" t="s">
        <v>146</v>
      </c>
      <c r="C487" s="15"/>
      <c r="D487" s="15"/>
      <c r="E487" s="45">
        <f>E488+E498+E502</f>
        <v>7277.3</v>
      </c>
      <c r="F487" s="51">
        <f>F488+F498+F502</f>
        <v>8383.4</v>
      </c>
    </row>
    <row r="488" spans="1:6">
      <c r="A488" s="7" t="s">
        <v>447</v>
      </c>
      <c r="B488" s="8" t="s">
        <v>146</v>
      </c>
      <c r="C488" s="8" t="s">
        <v>132</v>
      </c>
      <c r="D488" s="8"/>
      <c r="E488" s="46">
        <f>E489+E492</f>
        <v>7256.3</v>
      </c>
      <c r="F488" s="52">
        <f>F489+F492</f>
        <v>7284.4</v>
      </c>
    </row>
    <row r="489" spans="1:6" ht="27.6">
      <c r="A489" s="53" t="s">
        <v>422</v>
      </c>
      <c r="B489" s="8" t="s">
        <v>146</v>
      </c>
      <c r="C489" s="26" t="s">
        <v>199</v>
      </c>
      <c r="D489" s="26" t="s">
        <v>532</v>
      </c>
      <c r="E489" s="46">
        <f>E490</f>
        <v>0</v>
      </c>
      <c r="F489" s="52">
        <f>F490</f>
        <v>21.4</v>
      </c>
    </row>
    <row r="490" spans="1:6" ht="55.2">
      <c r="A490" s="53" t="s">
        <v>423</v>
      </c>
      <c r="B490" s="8" t="s">
        <v>146</v>
      </c>
      <c r="C490" s="26" t="s">
        <v>200</v>
      </c>
      <c r="D490" s="26" t="s">
        <v>532</v>
      </c>
      <c r="E490" s="46">
        <f>E491</f>
        <v>0</v>
      </c>
      <c r="F490" s="52">
        <f>F491</f>
        <v>21.4</v>
      </c>
    </row>
    <row r="491" spans="1:6" ht="27.6">
      <c r="A491" s="53" t="s">
        <v>350</v>
      </c>
      <c r="B491" s="8" t="s">
        <v>146</v>
      </c>
      <c r="C491" s="26" t="s">
        <v>200</v>
      </c>
      <c r="D491" s="26" t="s">
        <v>11</v>
      </c>
      <c r="E491" s="46">
        <v>0</v>
      </c>
      <c r="F491" s="52">
        <v>21.4</v>
      </c>
    </row>
    <row r="492" spans="1:6" ht="27.6">
      <c r="A492" s="7" t="s">
        <v>303</v>
      </c>
      <c r="B492" s="8" t="s">
        <v>146</v>
      </c>
      <c r="C492" s="8" t="s">
        <v>142</v>
      </c>
      <c r="D492" s="8"/>
      <c r="E492" s="46">
        <f>E493+E496</f>
        <v>7256.3</v>
      </c>
      <c r="F492" s="52">
        <f>F493+F496</f>
        <v>7263</v>
      </c>
    </row>
    <row r="493" spans="1:6" ht="63" customHeight="1">
      <c r="A493" s="7" t="s">
        <v>386</v>
      </c>
      <c r="B493" s="8" t="s">
        <v>146</v>
      </c>
      <c r="C493" s="8" t="s">
        <v>147</v>
      </c>
      <c r="D493" s="8"/>
      <c r="E493" s="46">
        <f>E494+E495</f>
        <v>7256.3</v>
      </c>
      <c r="F493" s="52">
        <f>F494+F495</f>
        <v>7263</v>
      </c>
    </row>
    <row r="494" spans="1:6" ht="69" hidden="1">
      <c r="A494" s="7" t="s">
        <v>205</v>
      </c>
      <c r="B494" s="8" t="s">
        <v>146</v>
      </c>
      <c r="C494" s="8" t="s">
        <v>147</v>
      </c>
      <c r="D494" s="8" t="s">
        <v>5</v>
      </c>
      <c r="E494" s="46">
        <v>7178.3</v>
      </c>
      <c r="F494" s="52">
        <v>7178.3</v>
      </c>
    </row>
    <row r="495" spans="1:6" ht="27.6">
      <c r="A495" s="7" t="s">
        <v>207</v>
      </c>
      <c r="B495" s="8" t="s">
        <v>146</v>
      </c>
      <c r="C495" s="8" t="s">
        <v>147</v>
      </c>
      <c r="D495" s="8" t="s">
        <v>11</v>
      </c>
      <c r="E495" s="46">
        <v>78</v>
      </c>
      <c r="F495" s="52">
        <v>84.7</v>
      </c>
    </row>
    <row r="496" spans="1:6" ht="27.6" hidden="1">
      <c r="A496" s="7" t="s">
        <v>481</v>
      </c>
      <c r="B496" s="8" t="s">
        <v>146</v>
      </c>
      <c r="C496" s="33" t="s">
        <v>144</v>
      </c>
      <c r="D496" s="8"/>
      <c r="E496" s="46">
        <f>E497</f>
        <v>0</v>
      </c>
      <c r="F496" s="52">
        <f>F497</f>
        <v>0</v>
      </c>
    </row>
    <row r="497" spans="1:6" ht="27.6" hidden="1">
      <c r="A497" s="7" t="s">
        <v>338</v>
      </c>
      <c r="B497" s="8" t="s">
        <v>146</v>
      </c>
      <c r="C497" s="33" t="s">
        <v>144</v>
      </c>
      <c r="D497" s="8">
        <v>200</v>
      </c>
      <c r="E497" s="46"/>
      <c r="F497" s="52"/>
    </row>
    <row r="498" spans="1:6" ht="27.6" hidden="1">
      <c r="A498" s="7" t="s">
        <v>450</v>
      </c>
      <c r="B498" s="8" t="s">
        <v>146</v>
      </c>
      <c r="C498" s="8" t="s">
        <v>148</v>
      </c>
      <c r="D498" s="8"/>
      <c r="E498" s="46">
        <f>E499</f>
        <v>21</v>
      </c>
      <c r="F498" s="52">
        <f>F499</f>
        <v>21</v>
      </c>
    </row>
    <row r="499" spans="1:6" ht="41.4" hidden="1">
      <c r="A499" s="7" t="s">
        <v>305</v>
      </c>
      <c r="B499" s="8" t="s">
        <v>146</v>
      </c>
      <c r="C499" s="8" t="s">
        <v>149</v>
      </c>
      <c r="D499" s="8"/>
      <c r="E499" s="46">
        <f>E500+E501</f>
        <v>21</v>
      </c>
      <c r="F499" s="52">
        <f>F500+F501</f>
        <v>21</v>
      </c>
    </row>
    <row r="500" spans="1:6" ht="27.6" hidden="1">
      <c r="A500" s="7" t="s">
        <v>207</v>
      </c>
      <c r="B500" s="8" t="s">
        <v>146</v>
      </c>
      <c r="C500" s="8" t="s">
        <v>149</v>
      </c>
      <c r="D500" s="8" t="s">
        <v>11</v>
      </c>
      <c r="E500" s="46">
        <v>21</v>
      </c>
      <c r="F500" s="52">
        <v>21</v>
      </c>
    </row>
    <row r="501" spans="1:6" ht="41.4" hidden="1">
      <c r="A501" s="7" t="s">
        <v>359</v>
      </c>
      <c r="B501" s="8" t="s">
        <v>146</v>
      </c>
      <c r="C501" s="8" t="s">
        <v>149</v>
      </c>
      <c r="D501" s="8">
        <v>600</v>
      </c>
      <c r="E501" s="46"/>
      <c r="F501" s="52"/>
    </row>
    <row r="502" spans="1:6">
      <c r="A502" s="7" t="s">
        <v>206</v>
      </c>
      <c r="B502" s="8" t="s">
        <v>146</v>
      </c>
      <c r="C502" s="8">
        <v>9900000000</v>
      </c>
      <c r="D502" s="8"/>
      <c r="E502" s="46">
        <f>E503</f>
        <v>0</v>
      </c>
      <c r="F502" s="52">
        <f>F503+F504</f>
        <v>1078</v>
      </c>
    </row>
    <row r="503" spans="1:6" ht="69">
      <c r="A503" s="7" t="s">
        <v>404</v>
      </c>
      <c r="B503" s="8" t="s">
        <v>146</v>
      </c>
      <c r="C503" s="8">
        <v>9900000000</v>
      </c>
      <c r="D503" s="8">
        <v>200</v>
      </c>
      <c r="E503" s="46">
        <v>0</v>
      </c>
      <c r="F503" s="52">
        <v>653</v>
      </c>
    </row>
    <row r="504" spans="1:6" ht="41.4">
      <c r="A504" s="7" t="s">
        <v>359</v>
      </c>
      <c r="B504" s="8" t="s">
        <v>146</v>
      </c>
      <c r="C504" s="8">
        <v>9900000000</v>
      </c>
      <c r="D504" s="8">
        <v>600</v>
      </c>
      <c r="E504" s="46">
        <v>0</v>
      </c>
      <c r="F504" s="52">
        <v>425</v>
      </c>
    </row>
    <row r="505" spans="1:6">
      <c r="A505" s="14" t="s">
        <v>320</v>
      </c>
      <c r="B505" s="15" t="s">
        <v>150</v>
      </c>
      <c r="C505" s="15"/>
      <c r="D505" s="15"/>
      <c r="E505" s="45">
        <f>E506+E511+E522+E536</f>
        <v>32044.3</v>
      </c>
      <c r="F505" s="51">
        <f>F506+F511+F522+F536</f>
        <v>37213.9</v>
      </c>
    </row>
    <row r="506" spans="1:6">
      <c r="A506" s="14" t="s">
        <v>151</v>
      </c>
      <c r="B506" s="15" t="s">
        <v>152</v>
      </c>
      <c r="C506" s="15"/>
      <c r="D506" s="15"/>
      <c r="E506" s="45">
        <f t="shared" ref="E506:F509" si="12">E507</f>
        <v>4350</v>
      </c>
      <c r="F506" s="51">
        <f t="shared" si="12"/>
        <v>4052.8</v>
      </c>
    </row>
    <row r="507" spans="1:6">
      <c r="A507" s="7" t="s">
        <v>451</v>
      </c>
      <c r="B507" s="8" t="s">
        <v>152</v>
      </c>
      <c r="C507" s="8" t="s">
        <v>53</v>
      </c>
      <c r="D507" s="8"/>
      <c r="E507" s="46">
        <f t="shared" si="12"/>
        <v>4350</v>
      </c>
      <c r="F507" s="52">
        <f t="shared" si="12"/>
        <v>4052.8</v>
      </c>
    </row>
    <row r="508" spans="1:6" ht="41.4">
      <c r="A508" s="7" t="s">
        <v>245</v>
      </c>
      <c r="B508" s="8" t="s">
        <v>152</v>
      </c>
      <c r="C508" s="8" t="s">
        <v>54</v>
      </c>
      <c r="D508" s="8"/>
      <c r="E508" s="46">
        <f t="shared" si="12"/>
        <v>4350</v>
      </c>
      <c r="F508" s="52">
        <f t="shared" si="12"/>
        <v>4052.8</v>
      </c>
    </row>
    <row r="509" spans="1:6">
      <c r="A509" s="7" t="s">
        <v>306</v>
      </c>
      <c r="B509" s="8" t="s">
        <v>152</v>
      </c>
      <c r="C509" s="8" t="s">
        <v>153</v>
      </c>
      <c r="D509" s="8"/>
      <c r="E509" s="46">
        <f t="shared" si="12"/>
        <v>4350</v>
      </c>
      <c r="F509" s="52">
        <f t="shared" si="12"/>
        <v>4052.8</v>
      </c>
    </row>
    <row r="510" spans="1:6" ht="27.6">
      <c r="A510" s="7" t="s">
        <v>224</v>
      </c>
      <c r="B510" s="8" t="s">
        <v>152</v>
      </c>
      <c r="C510" s="8" t="s">
        <v>153</v>
      </c>
      <c r="D510" s="8" t="s">
        <v>115</v>
      </c>
      <c r="E510" s="46">
        <v>4350</v>
      </c>
      <c r="F510" s="52">
        <v>4052.8</v>
      </c>
    </row>
    <row r="511" spans="1:6">
      <c r="A511" s="14" t="s">
        <v>154</v>
      </c>
      <c r="B511" s="15" t="s">
        <v>155</v>
      </c>
      <c r="C511" s="15"/>
      <c r="D511" s="15"/>
      <c r="E511" s="45">
        <f>E512</f>
        <v>2429.8000000000002</v>
      </c>
      <c r="F511" s="51">
        <f>F512</f>
        <v>2323.4</v>
      </c>
    </row>
    <row r="512" spans="1:6">
      <c r="A512" s="7" t="s">
        <v>452</v>
      </c>
      <c r="B512" s="8" t="s">
        <v>155</v>
      </c>
      <c r="C512" s="8" t="s">
        <v>53</v>
      </c>
      <c r="D512" s="8"/>
      <c r="E512" s="46">
        <f>E513+E516+E519</f>
        <v>2429.8000000000002</v>
      </c>
      <c r="F512" s="52">
        <f>F513+F516+F519</f>
        <v>2323.4</v>
      </c>
    </row>
    <row r="513" spans="1:6" ht="27.6" hidden="1">
      <c r="A513" s="7" t="s">
        <v>307</v>
      </c>
      <c r="B513" s="8" t="s">
        <v>155</v>
      </c>
      <c r="C513" s="8" t="s">
        <v>156</v>
      </c>
      <c r="D513" s="8"/>
      <c r="E513" s="46">
        <f>E514</f>
        <v>5</v>
      </c>
      <c r="F513" s="52">
        <f>F514</f>
        <v>5</v>
      </c>
    </row>
    <row r="514" spans="1:6" ht="41.4" hidden="1">
      <c r="A514" s="7" t="s">
        <v>308</v>
      </c>
      <c r="B514" s="8" t="s">
        <v>155</v>
      </c>
      <c r="C514" s="8" t="s">
        <v>157</v>
      </c>
      <c r="D514" s="8"/>
      <c r="E514" s="46">
        <f>E515</f>
        <v>5</v>
      </c>
      <c r="F514" s="52">
        <f>F515</f>
        <v>5</v>
      </c>
    </row>
    <row r="515" spans="1:6" ht="27.6" hidden="1">
      <c r="A515" s="7" t="s">
        <v>207</v>
      </c>
      <c r="B515" s="8" t="s">
        <v>155</v>
      </c>
      <c r="C515" s="8" t="s">
        <v>157</v>
      </c>
      <c r="D515" s="8" t="s">
        <v>11</v>
      </c>
      <c r="E515" s="46">
        <v>5</v>
      </c>
      <c r="F515" s="52">
        <v>5</v>
      </c>
    </row>
    <row r="516" spans="1:6" ht="41.4">
      <c r="A516" s="7" t="s">
        <v>245</v>
      </c>
      <c r="B516" s="8" t="s">
        <v>155</v>
      </c>
      <c r="C516" s="8" t="s">
        <v>54</v>
      </c>
      <c r="D516" s="8"/>
      <c r="E516" s="46">
        <f>E517</f>
        <v>1163</v>
      </c>
      <c r="F516" s="52">
        <f>F517</f>
        <v>1053.9000000000001</v>
      </c>
    </row>
    <row r="517" spans="1:6">
      <c r="A517" s="7" t="s">
        <v>309</v>
      </c>
      <c r="B517" s="8" t="s">
        <v>155</v>
      </c>
      <c r="C517" s="8" t="s">
        <v>158</v>
      </c>
      <c r="D517" s="8"/>
      <c r="E517" s="46">
        <f>E518</f>
        <v>1163</v>
      </c>
      <c r="F517" s="52">
        <f>F518</f>
        <v>1053.9000000000001</v>
      </c>
    </row>
    <row r="518" spans="1:6" ht="27.6">
      <c r="A518" s="7" t="s">
        <v>224</v>
      </c>
      <c r="B518" s="8" t="s">
        <v>155</v>
      </c>
      <c r="C518" s="8" t="s">
        <v>158</v>
      </c>
      <c r="D518" s="8" t="s">
        <v>115</v>
      </c>
      <c r="E518" s="46">
        <v>1163</v>
      </c>
      <c r="F518" s="52">
        <v>1053.9000000000001</v>
      </c>
    </row>
    <row r="519" spans="1:6" ht="41.4">
      <c r="A519" s="7" t="s">
        <v>400</v>
      </c>
      <c r="B519" s="8" t="s">
        <v>155</v>
      </c>
      <c r="C519" s="17" t="s">
        <v>398</v>
      </c>
      <c r="D519" s="8"/>
      <c r="E519" s="46">
        <f>E520</f>
        <v>1261.8</v>
      </c>
      <c r="F519" s="52">
        <f>F520</f>
        <v>1264.5</v>
      </c>
    </row>
    <row r="520" spans="1:6" ht="41.4">
      <c r="A520" s="7" t="s">
        <v>401</v>
      </c>
      <c r="B520" s="8" t="s">
        <v>155</v>
      </c>
      <c r="C520" s="17" t="s">
        <v>399</v>
      </c>
      <c r="D520" s="8"/>
      <c r="E520" s="46">
        <f>E521</f>
        <v>1261.8</v>
      </c>
      <c r="F520" s="52">
        <f>F521</f>
        <v>1264.5</v>
      </c>
    </row>
    <row r="521" spans="1:6" ht="27.6">
      <c r="A521" s="7" t="s">
        <v>375</v>
      </c>
      <c r="B521" s="8" t="s">
        <v>155</v>
      </c>
      <c r="C521" s="17" t="s">
        <v>399</v>
      </c>
      <c r="D521" s="8">
        <v>300</v>
      </c>
      <c r="E521" s="46">
        <v>1261.8</v>
      </c>
      <c r="F521" s="52">
        <v>1264.5</v>
      </c>
    </row>
    <row r="522" spans="1:6">
      <c r="A522" s="14" t="s">
        <v>159</v>
      </c>
      <c r="B522" s="15" t="s">
        <v>160</v>
      </c>
      <c r="C522" s="15"/>
      <c r="D522" s="15"/>
      <c r="E522" s="45">
        <f>E523+E530</f>
        <v>24614.5</v>
      </c>
      <c r="F522" s="51">
        <f>F523+F530</f>
        <v>30187.7</v>
      </c>
    </row>
    <row r="523" spans="1:6">
      <c r="A523" s="7" t="s">
        <v>453</v>
      </c>
      <c r="B523" s="8" t="s">
        <v>160</v>
      </c>
      <c r="C523" s="8" t="s">
        <v>97</v>
      </c>
      <c r="D523" s="8"/>
      <c r="E523" s="46">
        <f>E524+E527</f>
        <v>2225.5</v>
      </c>
      <c r="F523" s="52">
        <f>F524+F527</f>
        <v>7798.7</v>
      </c>
    </row>
    <row r="524" spans="1:6" ht="27.6">
      <c r="A524" s="7" t="s">
        <v>279</v>
      </c>
      <c r="B524" s="8" t="s">
        <v>160</v>
      </c>
      <c r="C524" s="8" t="s">
        <v>98</v>
      </c>
      <c r="D524" s="8"/>
      <c r="E524" s="46">
        <f>E525</f>
        <v>1774.1</v>
      </c>
      <c r="F524" s="52">
        <f>F525</f>
        <v>7347.3</v>
      </c>
    </row>
    <row r="525" spans="1:6" ht="27.6">
      <c r="A525" s="7" t="s">
        <v>310</v>
      </c>
      <c r="B525" s="8" t="s">
        <v>160</v>
      </c>
      <c r="C525" s="8" t="s">
        <v>161</v>
      </c>
      <c r="D525" s="8"/>
      <c r="E525" s="46">
        <f>E526</f>
        <v>1774.1</v>
      </c>
      <c r="F525" s="52">
        <f>F526</f>
        <v>7347.3</v>
      </c>
    </row>
    <row r="526" spans="1:6" ht="41.4">
      <c r="A526" s="7" t="s">
        <v>234</v>
      </c>
      <c r="B526" s="8" t="s">
        <v>160</v>
      </c>
      <c r="C526" s="8" t="s">
        <v>161</v>
      </c>
      <c r="D526" s="8" t="s">
        <v>38</v>
      </c>
      <c r="E526" s="46">
        <v>1774.1</v>
      </c>
      <c r="F526" s="52">
        <v>7347.3</v>
      </c>
    </row>
    <row r="527" spans="1:6" hidden="1">
      <c r="A527" s="7" t="s">
        <v>282</v>
      </c>
      <c r="B527" s="8" t="s">
        <v>160</v>
      </c>
      <c r="C527" s="8" t="s">
        <v>104</v>
      </c>
      <c r="D527" s="8"/>
      <c r="E527" s="46">
        <f>E528</f>
        <v>451.4</v>
      </c>
      <c r="F527" s="52">
        <f>F528</f>
        <v>451.4</v>
      </c>
    </row>
    <row r="528" spans="1:6" ht="41.4" hidden="1">
      <c r="A528" s="7" t="s">
        <v>283</v>
      </c>
      <c r="B528" s="8" t="s">
        <v>160</v>
      </c>
      <c r="C528" s="8" t="s">
        <v>105</v>
      </c>
      <c r="D528" s="8"/>
      <c r="E528" s="46">
        <f>E529</f>
        <v>451.4</v>
      </c>
      <c r="F528" s="52">
        <f>F529</f>
        <v>451.4</v>
      </c>
    </row>
    <row r="529" spans="1:6" ht="41.4" hidden="1">
      <c r="A529" s="7" t="s">
        <v>234</v>
      </c>
      <c r="B529" s="8" t="s">
        <v>160</v>
      </c>
      <c r="C529" s="8" t="s">
        <v>105</v>
      </c>
      <c r="D529" s="8" t="s">
        <v>38</v>
      </c>
      <c r="E529" s="46">
        <v>451.4</v>
      </c>
      <c r="F529" s="52">
        <v>451.4</v>
      </c>
    </row>
    <row r="530" spans="1:6" hidden="1">
      <c r="A530" s="7" t="s">
        <v>451</v>
      </c>
      <c r="B530" s="8" t="s">
        <v>160</v>
      </c>
      <c r="C530" s="8" t="s">
        <v>53</v>
      </c>
      <c r="D530" s="8"/>
      <c r="E530" s="46">
        <f>E531</f>
        <v>22389</v>
      </c>
      <c r="F530" s="52">
        <f>F531</f>
        <v>22389</v>
      </c>
    </row>
    <row r="531" spans="1:6" ht="27.6" hidden="1">
      <c r="A531" s="7" t="s">
        <v>307</v>
      </c>
      <c r="B531" s="8" t="s">
        <v>160</v>
      </c>
      <c r="C531" s="8" t="s">
        <v>156</v>
      </c>
      <c r="D531" s="8"/>
      <c r="E531" s="46">
        <f>E532+E534</f>
        <v>22389</v>
      </c>
      <c r="F531" s="52">
        <f>F532+F534</f>
        <v>22389</v>
      </c>
    </row>
    <row r="532" spans="1:6" ht="82.8" hidden="1">
      <c r="A532" s="7" t="s">
        <v>311</v>
      </c>
      <c r="B532" s="8" t="s">
        <v>160</v>
      </c>
      <c r="C532" s="8" t="s">
        <v>312</v>
      </c>
      <c r="D532" s="8"/>
      <c r="E532" s="46">
        <f>E533</f>
        <v>1317.7</v>
      </c>
      <c r="F532" s="52">
        <f>F533</f>
        <v>1317.7</v>
      </c>
    </row>
    <row r="533" spans="1:6" ht="27.6" hidden="1">
      <c r="A533" s="7" t="s">
        <v>224</v>
      </c>
      <c r="B533" s="8" t="s">
        <v>160</v>
      </c>
      <c r="C533" s="8" t="s">
        <v>312</v>
      </c>
      <c r="D533" s="8" t="s">
        <v>115</v>
      </c>
      <c r="E533" s="46">
        <v>1317.7</v>
      </c>
      <c r="F533" s="52">
        <v>1317.7</v>
      </c>
    </row>
    <row r="534" spans="1:6" hidden="1">
      <c r="A534" s="7" t="s">
        <v>494</v>
      </c>
      <c r="B534" s="8" t="s">
        <v>160</v>
      </c>
      <c r="C534" s="8" t="s">
        <v>493</v>
      </c>
      <c r="D534" s="8"/>
      <c r="E534" s="46">
        <f>E535</f>
        <v>21071.3</v>
      </c>
      <c r="F534" s="52">
        <f>F535</f>
        <v>21071.3</v>
      </c>
    </row>
    <row r="535" spans="1:6" ht="41.4" hidden="1">
      <c r="A535" s="7" t="s">
        <v>234</v>
      </c>
      <c r="B535" s="8" t="s">
        <v>160</v>
      </c>
      <c r="C535" s="8" t="s">
        <v>493</v>
      </c>
      <c r="D535" s="8" t="s">
        <v>38</v>
      </c>
      <c r="E535" s="46">
        <v>21071.3</v>
      </c>
      <c r="F535" s="52">
        <v>21071.3</v>
      </c>
    </row>
    <row r="536" spans="1:6" hidden="1">
      <c r="A536" s="14" t="s">
        <v>162</v>
      </c>
      <c r="B536" s="15" t="s">
        <v>163</v>
      </c>
      <c r="C536" s="15"/>
      <c r="D536" s="15"/>
      <c r="E536" s="45">
        <f>E541+E537</f>
        <v>650</v>
      </c>
      <c r="F536" s="51">
        <f>F541+F537</f>
        <v>650</v>
      </c>
    </row>
    <row r="537" spans="1:6" hidden="1">
      <c r="A537" s="7" t="s">
        <v>387</v>
      </c>
      <c r="B537" s="8" t="s">
        <v>163</v>
      </c>
      <c r="C537" s="8" t="s">
        <v>53</v>
      </c>
      <c r="D537" s="15"/>
      <c r="E537" s="46">
        <f t="shared" ref="E537:F539" si="13">E538</f>
        <v>0</v>
      </c>
      <c r="F537" s="52">
        <f t="shared" si="13"/>
        <v>0</v>
      </c>
    </row>
    <row r="538" spans="1:6" ht="41.4" hidden="1">
      <c r="A538" s="7" t="s">
        <v>379</v>
      </c>
      <c r="B538" s="8" t="s">
        <v>163</v>
      </c>
      <c r="C538" s="8" t="s">
        <v>54</v>
      </c>
      <c r="D538" s="15"/>
      <c r="E538" s="46">
        <f t="shared" si="13"/>
        <v>0</v>
      </c>
      <c r="F538" s="52">
        <f t="shared" si="13"/>
        <v>0</v>
      </c>
    </row>
    <row r="539" spans="1:6" ht="41.4" hidden="1">
      <c r="A539" s="7" t="s">
        <v>380</v>
      </c>
      <c r="B539" s="8" t="s">
        <v>163</v>
      </c>
      <c r="C539" s="17" t="s">
        <v>382</v>
      </c>
      <c r="D539" s="8"/>
      <c r="E539" s="46">
        <f t="shared" si="13"/>
        <v>0</v>
      </c>
      <c r="F539" s="52">
        <f t="shared" si="13"/>
        <v>0</v>
      </c>
    </row>
    <row r="540" spans="1:6" ht="41.4" hidden="1">
      <c r="A540" s="7" t="s">
        <v>381</v>
      </c>
      <c r="B540" s="8" t="s">
        <v>163</v>
      </c>
      <c r="C540" s="17" t="s">
        <v>382</v>
      </c>
      <c r="D540" s="8">
        <v>600</v>
      </c>
      <c r="E540" s="46"/>
      <c r="F540" s="52"/>
    </row>
    <row r="541" spans="1:6" ht="69" hidden="1">
      <c r="A541" s="7" t="s">
        <v>467</v>
      </c>
      <c r="B541" s="8" t="s">
        <v>163</v>
      </c>
      <c r="C541" s="8" t="s">
        <v>164</v>
      </c>
      <c r="D541" s="8"/>
      <c r="E541" s="46">
        <f t="shared" ref="E541:F542" si="14">E542</f>
        <v>650</v>
      </c>
      <c r="F541" s="52">
        <f t="shared" si="14"/>
        <v>650</v>
      </c>
    </row>
    <row r="542" spans="1:6" hidden="1">
      <c r="A542" s="7" t="s">
        <v>313</v>
      </c>
      <c r="B542" s="8" t="s">
        <v>163</v>
      </c>
      <c r="C542" s="8" t="s">
        <v>165</v>
      </c>
      <c r="D542" s="8"/>
      <c r="E542" s="46">
        <f t="shared" si="14"/>
        <v>650</v>
      </c>
      <c r="F542" s="52">
        <f t="shared" si="14"/>
        <v>650</v>
      </c>
    </row>
    <row r="543" spans="1:6" ht="41.4" hidden="1">
      <c r="A543" s="7" t="s">
        <v>234</v>
      </c>
      <c r="B543" s="8" t="s">
        <v>163</v>
      </c>
      <c r="C543" s="8" t="s">
        <v>165</v>
      </c>
      <c r="D543" s="8" t="s">
        <v>38</v>
      </c>
      <c r="E543" s="46">
        <v>650</v>
      </c>
      <c r="F543" s="52">
        <v>650</v>
      </c>
    </row>
    <row r="544" spans="1:6">
      <c r="A544" s="14" t="s">
        <v>319</v>
      </c>
      <c r="B544" s="15" t="s">
        <v>166</v>
      </c>
      <c r="C544" s="15"/>
      <c r="D544" s="15"/>
      <c r="E544" s="45">
        <f>E545</f>
        <v>148460.20000000001</v>
      </c>
      <c r="F544" s="51">
        <f>F545</f>
        <v>155617.40000000002</v>
      </c>
    </row>
    <row r="545" spans="1:6">
      <c r="A545" s="14" t="s">
        <v>167</v>
      </c>
      <c r="B545" s="15" t="s">
        <v>168</v>
      </c>
      <c r="C545" s="15"/>
      <c r="D545" s="15"/>
      <c r="E545" s="45">
        <f>E546+E556</f>
        <v>148460.20000000001</v>
      </c>
      <c r="F545" s="51">
        <f>F546+F556</f>
        <v>155617.40000000002</v>
      </c>
    </row>
    <row r="546" spans="1:6" ht="41.4">
      <c r="A546" s="7" t="s">
        <v>454</v>
      </c>
      <c r="B546" s="8" t="s">
        <v>168</v>
      </c>
      <c r="C546" s="8" t="s">
        <v>169</v>
      </c>
      <c r="D546" s="8"/>
      <c r="E546" s="46">
        <f>E547</f>
        <v>148460.20000000001</v>
      </c>
      <c r="F546" s="52">
        <f>F547</f>
        <v>155267.40000000002</v>
      </c>
    </row>
    <row r="547" spans="1:6" ht="41.4">
      <c r="A547" s="7" t="s">
        <v>484</v>
      </c>
      <c r="B547" s="8" t="s">
        <v>168</v>
      </c>
      <c r="C547" s="17" t="s">
        <v>482</v>
      </c>
      <c r="D547" s="8"/>
      <c r="E547" s="46">
        <f>E548+E551+E554</f>
        <v>148460.20000000001</v>
      </c>
      <c r="F547" s="52">
        <f>F548+F551+F554</f>
        <v>155267.40000000002</v>
      </c>
    </row>
    <row r="548" spans="1:6" ht="27.6">
      <c r="A548" s="7" t="s">
        <v>485</v>
      </c>
      <c r="B548" s="8" t="s">
        <v>168</v>
      </c>
      <c r="C548" s="17" t="s">
        <v>483</v>
      </c>
      <c r="D548" s="8"/>
      <c r="E548" s="46">
        <f>E549+E550</f>
        <v>0</v>
      </c>
      <c r="F548" s="52">
        <f>F549+F550</f>
        <v>5399.2</v>
      </c>
    </row>
    <row r="549" spans="1:6" ht="27.6">
      <c r="A549" s="7" t="s">
        <v>262</v>
      </c>
      <c r="B549" s="8" t="s">
        <v>168</v>
      </c>
      <c r="C549" s="17" t="s">
        <v>483</v>
      </c>
      <c r="D549" s="8">
        <v>400</v>
      </c>
      <c r="E549" s="46">
        <v>0</v>
      </c>
      <c r="F549" s="52">
        <v>3600</v>
      </c>
    </row>
    <row r="550" spans="1:6" ht="41.4">
      <c r="A550" s="7" t="s">
        <v>336</v>
      </c>
      <c r="B550" s="8">
        <v>1101</v>
      </c>
      <c r="C550" s="17" t="s">
        <v>483</v>
      </c>
      <c r="D550" s="8" t="s">
        <v>38</v>
      </c>
      <c r="E550" s="46">
        <v>0</v>
      </c>
      <c r="F550" s="52">
        <v>1799.2</v>
      </c>
    </row>
    <row r="551" spans="1:6" ht="41.4" hidden="1">
      <c r="A551" s="7" t="s">
        <v>314</v>
      </c>
      <c r="B551" s="8" t="s">
        <v>168</v>
      </c>
      <c r="C551" s="17" t="s">
        <v>486</v>
      </c>
      <c r="D551" s="8"/>
      <c r="E551" s="46">
        <f>E552+E553</f>
        <v>205</v>
      </c>
      <c r="F551" s="52">
        <f>F552+F553</f>
        <v>205</v>
      </c>
    </row>
    <row r="552" spans="1:6" ht="27.6" hidden="1">
      <c r="A552" s="7" t="s">
        <v>207</v>
      </c>
      <c r="B552" s="8" t="s">
        <v>168</v>
      </c>
      <c r="C552" s="17" t="s">
        <v>486</v>
      </c>
      <c r="D552" s="8" t="s">
        <v>11</v>
      </c>
      <c r="E552" s="46">
        <v>20</v>
      </c>
      <c r="F552" s="52">
        <v>20</v>
      </c>
    </row>
    <row r="553" spans="1:6" ht="41.4" hidden="1">
      <c r="A553" s="7" t="s">
        <v>234</v>
      </c>
      <c r="B553" s="8" t="s">
        <v>168</v>
      </c>
      <c r="C553" s="17" t="s">
        <v>486</v>
      </c>
      <c r="D553" s="8" t="s">
        <v>38</v>
      </c>
      <c r="E553" s="46">
        <v>185</v>
      </c>
      <c r="F553" s="52">
        <v>185</v>
      </c>
    </row>
    <row r="554" spans="1:6" ht="27.6">
      <c r="A554" s="7" t="s">
        <v>315</v>
      </c>
      <c r="B554" s="8" t="s">
        <v>168</v>
      </c>
      <c r="C554" s="17" t="s">
        <v>487</v>
      </c>
      <c r="D554" s="8"/>
      <c r="E554" s="46">
        <f>E555</f>
        <v>148255.20000000001</v>
      </c>
      <c r="F554" s="52">
        <f>F555</f>
        <v>149663.20000000001</v>
      </c>
    </row>
    <row r="555" spans="1:6" ht="41.4">
      <c r="A555" s="7" t="s">
        <v>234</v>
      </c>
      <c r="B555" s="8" t="s">
        <v>168</v>
      </c>
      <c r="C555" s="17" t="s">
        <v>487</v>
      </c>
      <c r="D555" s="8" t="s">
        <v>38</v>
      </c>
      <c r="E555" s="46">
        <v>148255.20000000001</v>
      </c>
      <c r="F555" s="52">
        <v>149663.20000000001</v>
      </c>
    </row>
    <row r="556" spans="1:6">
      <c r="A556" s="53" t="s">
        <v>424</v>
      </c>
      <c r="B556" s="32" t="s">
        <v>168</v>
      </c>
      <c r="C556" s="32">
        <v>9900000000</v>
      </c>
      <c r="D556" s="32"/>
      <c r="E556" s="46">
        <f>E557</f>
        <v>0</v>
      </c>
      <c r="F556" s="52">
        <f>F557</f>
        <v>350</v>
      </c>
    </row>
    <row r="557" spans="1:6" ht="41.4">
      <c r="A557" s="53" t="s">
        <v>359</v>
      </c>
      <c r="B557" s="32" t="s">
        <v>168</v>
      </c>
      <c r="C557" s="32">
        <v>9900000000</v>
      </c>
      <c r="D557" s="32">
        <v>600</v>
      </c>
      <c r="E557" s="46">
        <v>0</v>
      </c>
      <c r="F557" s="52">
        <v>350</v>
      </c>
    </row>
    <row r="558" spans="1:6" ht="27.6" hidden="1">
      <c r="A558" s="14" t="s">
        <v>318</v>
      </c>
      <c r="B558" s="15" t="s">
        <v>170</v>
      </c>
      <c r="C558" s="15"/>
      <c r="D558" s="15"/>
      <c r="E558" s="45">
        <f t="shared" ref="E558:F562" si="15">E559</f>
        <v>2618.1</v>
      </c>
      <c r="F558" s="51">
        <f t="shared" si="15"/>
        <v>2618.1</v>
      </c>
    </row>
    <row r="559" spans="1:6" ht="27.6" hidden="1">
      <c r="A559" s="14" t="s">
        <v>201</v>
      </c>
      <c r="B559" s="15" t="s">
        <v>171</v>
      </c>
      <c r="C559" s="15"/>
      <c r="D559" s="15"/>
      <c r="E559" s="45">
        <f t="shared" si="15"/>
        <v>2618.1</v>
      </c>
      <c r="F559" s="51">
        <f t="shared" si="15"/>
        <v>2618.1</v>
      </c>
    </row>
    <row r="560" spans="1:6" ht="27.6" hidden="1">
      <c r="A560" s="7" t="s">
        <v>427</v>
      </c>
      <c r="B560" s="8" t="s">
        <v>171</v>
      </c>
      <c r="C560" s="8" t="s">
        <v>8</v>
      </c>
      <c r="D560" s="8"/>
      <c r="E560" s="46">
        <f t="shared" si="15"/>
        <v>2618.1</v>
      </c>
      <c r="F560" s="52">
        <f t="shared" si="15"/>
        <v>2618.1</v>
      </c>
    </row>
    <row r="561" spans="1:6" ht="41.4" hidden="1">
      <c r="A561" s="7" t="s">
        <v>218</v>
      </c>
      <c r="B561" s="8" t="s">
        <v>171</v>
      </c>
      <c r="C561" s="8" t="s">
        <v>18</v>
      </c>
      <c r="D561" s="8"/>
      <c r="E561" s="46">
        <f t="shared" si="15"/>
        <v>2618.1</v>
      </c>
      <c r="F561" s="52">
        <f t="shared" si="15"/>
        <v>2618.1</v>
      </c>
    </row>
    <row r="562" spans="1:6" ht="27.6" hidden="1">
      <c r="A562" s="7" t="s">
        <v>316</v>
      </c>
      <c r="B562" s="8" t="s">
        <v>171</v>
      </c>
      <c r="C562" s="8" t="s">
        <v>172</v>
      </c>
      <c r="D562" s="8"/>
      <c r="E562" s="46">
        <f t="shared" si="15"/>
        <v>2618.1</v>
      </c>
      <c r="F562" s="52">
        <f t="shared" si="15"/>
        <v>2618.1</v>
      </c>
    </row>
    <row r="563" spans="1:6" ht="27.6" hidden="1">
      <c r="A563" s="10" t="s">
        <v>317</v>
      </c>
      <c r="B563" s="11" t="s">
        <v>171</v>
      </c>
      <c r="C563" s="11" t="s">
        <v>172</v>
      </c>
      <c r="D563" s="11" t="s">
        <v>173</v>
      </c>
      <c r="E563" s="47">
        <v>2618.1</v>
      </c>
      <c r="F563" s="52">
        <v>2618.1</v>
      </c>
    </row>
    <row r="564" spans="1:6">
      <c r="A564" s="54" t="s">
        <v>174</v>
      </c>
      <c r="B564" s="54"/>
      <c r="C564" s="54"/>
      <c r="D564" s="54"/>
      <c r="E564" s="48">
        <f>E9+E124+E169+E210+E341+E450+E505+E544+E558+E331</f>
        <v>4405113</v>
      </c>
      <c r="F564" s="13">
        <f>F9+F124+F169+F210+F341+F450+F505+F544+F558+F331</f>
        <v>4480689.5</v>
      </c>
    </row>
  </sheetData>
  <mergeCells count="6">
    <mergeCell ref="A564:D564"/>
    <mergeCell ref="A4:E4"/>
    <mergeCell ref="C1:F1"/>
    <mergeCell ref="A2:F2"/>
    <mergeCell ref="A3:F3"/>
    <mergeCell ref="A6:F6"/>
  </mergeCells>
  <pageMargins left="0.70866141732283472" right="0.70866141732283472" top="0.59055118110236227" bottom="0.59055118110236227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0"/>
  <sheetViews>
    <sheetView showGridLines="0" zoomScaleSheetLayoutView="70" workbookViewId="0">
      <selection activeCell="H186" sqref="H186"/>
    </sheetView>
  </sheetViews>
  <sheetFormatPr defaultColWidth="8.88671875" defaultRowHeight="15.6" outlineLevelRow="5"/>
  <cols>
    <col min="1" max="1" width="48.88671875" style="1" customWidth="1"/>
    <col min="2" max="2" width="6.44140625" style="1" customWidth="1"/>
    <col min="3" max="3" width="11.44140625" style="1" customWidth="1"/>
    <col min="4" max="4" width="5.5546875" style="1" customWidth="1"/>
    <col min="5" max="6" width="12.6640625" style="1" customWidth="1"/>
    <col min="7" max="8" width="17" style="36" customWidth="1"/>
    <col min="9" max="16384" width="8.88671875" style="1"/>
  </cols>
  <sheetData>
    <row r="1" spans="1:8">
      <c r="A1" s="6"/>
      <c r="B1" s="6"/>
      <c r="C1" s="59" t="s">
        <v>202</v>
      </c>
      <c r="D1" s="59"/>
      <c r="E1" s="59"/>
      <c r="F1" s="59"/>
    </row>
    <row r="2" spans="1:8">
      <c r="A2" s="59" t="s">
        <v>495</v>
      </c>
      <c r="B2" s="59"/>
      <c r="C2" s="59"/>
      <c r="D2" s="59"/>
      <c r="E2" s="59"/>
      <c r="F2" s="59"/>
    </row>
    <row r="3" spans="1:8">
      <c r="A3" s="59" t="s">
        <v>496</v>
      </c>
      <c r="B3" s="59"/>
      <c r="C3" s="59"/>
      <c r="D3" s="59"/>
      <c r="E3" s="59"/>
      <c r="F3" s="59"/>
    </row>
    <row r="4" spans="1:8">
      <c r="A4" s="29"/>
      <c r="B4" s="29"/>
      <c r="C4" s="29"/>
      <c r="D4" s="29"/>
      <c r="E4" s="35"/>
      <c r="F4" s="35"/>
    </row>
    <row r="5" spans="1:8" ht="48.6" customHeight="1">
      <c r="A5" s="60" t="s">
        <v>497</v>
      </c>
      <c r="B5" s="60"/>
      <c r="C5" s="60"/>
      <c r="D5" s="60"/>
      <c r="E5" s="60"/>
      <c r="F5" s="60"/>
    </row>
    <row r="6" spans="1:8">
      <c r="A6" s="57"/>
      <c r="B6" s="58"/>
      <c r="C6" s="58"/>
      <c r="D6" s="58"/>
      <c r="E6" s="58"/>
      <c r="F6" s="58"/>
    </row>
    <row r="7" spans="1:8" ht="34.200000000000003">
      <c r="A7" s="3" t="s">
        <v>175</v>
      </c>
      <c r="B7" s="3" t="s">
        <v>176</v>
      </c>
      <c r="C7" s="3" t="s">
        <v>177</v>
      </c>
      <c r="D7" s="3" t="s">
        <v>178</v>
      </c>
      <c r="E7" s="3" t="s">
        <v>498</v>
      </c>
      <c r="F7" s="3" t="s">
        <v>499</v>
      </c>
    </row>
    <row r="8" spans="1:8" s="4" customFormat="1">
      <c r="A8" s="14" t="s">
        <v>325</v>
      </c>
      <c r="B8" s="15" t="s">
        <v>0</v>
      </c>
      <c r="C8" s="15"/>
      <c r="D8" s="15"/>
      <c r="E8" s="16">
        <f>E9+E16+E21+E45+E48+E62+E65</f>
        <v>300625.2</v>
      </c>
      <c r="F8" s="16">
        <f>F9+F16+F21+F45+F48+F62+F65</f>
        <v>347231</v>
      </c>
      <c r="G8" s="38"/>
      <c r="H8" s="38"/>
    </row>
    <row r="9" spans="1:8" s="4" customFormat="1" ht="41.4" outlineLevel="1">
      <c r="A9" s="14" t="s">
        <v>1</v>
      </c>
      <c r="B9" s="15" t="s">
        <v>2</v>
      </c>
      <c r="C9" s="15"/>
      <c r="D9" s="15"/>
      <c r="E9" s="16">
        <f>E10+E14</f>
        <v>5539.7</v>
      </c>
      <c r="F9" s="16">
        <f>F10+F14</f>
        <v>5872.1</v>
      </c>
      <c r="G9" s="38"/>
      <c r="H9" s="38"/>
    </row>
    <row r="10" spans="1:8" outlineLevel="3">
      <c r="A10" s="7" t="s">
        <v>428</v>
      </c>
      <c r="B10" s="8" t="s">
        <v>2</v>
      </c>
      <c r="C10" s="8" t="s">
        <v>3</v>
      </c>
      <c r="D10" s="8"/>
      <c r="E10" s="9">
        <f t="shared" ref="E10:F12" si="0">E11</f>
        <v>5539.7</v>
      </c>
      <c r="F10" s="9">
        <f t="shared" si="0"/>
        <v>5872.1</v>
      </c>
    </row>
    <row r="11" spans="1:8" ht="27.6" outlineLevel="4">
      <c r="A11" s="7" t="s">
        <v>203</v>
      </c>
      <c r="B11" s="8" t="s">
        <v>2</v>
      </c>
      <c r="C11" s="8" t="s">
        <v>4</v>
      </c>
      <c r="D11" s="8"/>
      <c r="E11" s="9">
        <f t="shared" si="0"/>
        <v>5539.7</v>
      </c>
      <c r="F11" s="9">
        <f t="shared" si="0"/>
        <v>5872.1</v>
      </c>
    </row>
    <row r="12" spans="1:8" ht="27.6" outlineLevel="5">
      <c r="A12" s="7" t="s">
        <v>204</v>
      </c>
      <c r="B12" s="8" t="s">
        <v>2</v>
      </c>
      <c r="C12" s="8" t="s">
        <v>182</v>
      </c>
      <c r="D12" s="8"/>
      <c r="E12" s="9">
        <f t="shared" si="0"/>
        <v>5539.7</v>
      </c>
      <c r="F12" s="9">
        <f t="shared" si="0"/>
        <v>5872.1</v>
      </c>
    </row>
    <row r="13" spans="1:8" s="4" customFormat="1" ht="69" outlineLevel="1">
      <c r="A13" s="7" t="s">
        <v>205</v>
      </c>
      <c r="B13" s="8" t="s">
        <v>2</v>
      </c>
      <c r="C13" s="8" t="s">
        <v>182</v>
      </c>
      <c r="D13" s="8" t="s">
        <v>5</v>
      </c>
      <c r="E13" s="9">
        <v>5539.7</v>
      </c>
      <c r="F13" s="9">
        <v>5872.1</v>
      </c>
      <c r="G13" s="38"/>
      <c r="H13" s="38"/>
    </row>
    <row r="14" spans="1:8" s="4" customFormat="1" hidden="1" outlineLevel="1">
      <c r="A14" s="7" t="s">
        <v>403</v>
      </c>
      <c r="B14" s="8" t="s">
        <v>2</v>
      </c>
      <c r="C14" s="8" t="s">
        <v>12</v>
      </c>
      <c r="D14" s="8"/>
      <c r="E14" s="9">
        <f>E15</f>
        <v>0</v>
      </c>
      <c r="F14" s="9">
        <f>F15</f>
        <v>0</v>
      </c>
      <c r="G14" s="38"/>
      <c r="H14" s="38"/>
    </row>
    <row r="15" spans="1:8" s="4" customFormat="1" ht="69" hidden="1" outlineLevel="1">
      <c r="A15" s="7" t="s">
        <v>404</v>
      </c>
      <c r="B15" s="8" t="s">
        <v>2</v>
      </c>
      <c r="C15" s="8" t="s">
        <v>12</v>
      </c>
      <c r="D15" s="8">
        <v>100</v>
      </c>
      <c r="E15" s="9"/>
      <c r="F15" s="9"/>
      <c r="G15" s="38"/>
      <c r="H15" s="38"/>
    </row>
    <row r="16" spans="1:8" ht="55.2" outlineLevel="2">
      <c r="A16" s="14" t="s">
        <v>6</v>
      </c>
      <c r="B16" s="15" t="s">
        <v>7</v>
      </c>
      <c r="C16" s="15"/>
      <c r="D16" s="15"/>
      <c r="E16" s="16">
        <f>E17</f>
        <v>14456.1</v>
      </c>
      <c r="F16" s="16">
        <f>F17</f>
        <v>15253.6</v>
      </c>
    </row>
    <row r="17" spans="1:8" outlineLevel="4">
      <c r="A17" s="7" t="s">
        <v>206</v>
      </c>
      <c r="B17" s="8" t="s">
        <v>7</v>
      </c>
      <c r="C17" s="8" t="s">
        <v>12</v>
      </c>
      <c r="D17" s="8"/>
      <c r="E17" s="9">
        <f>E18+E19+E20</f>
        <v>14456.1</v>
      </c>
      <c r="F17" s="9">
        <f>F18+F19+F20</f>
        <v>15253.6</v>
      </c>
    </row>
    <row r="18" spans="1:8" ht="69" outlineLevel="5">
      <c r="A18" s="7" t="s">
        <v>205</v>
      </c>
      <c r="B18" s="8" t="s">
        <v>7</v>
      </c>
      <c r="C18" s="8" t="s">
        <v>12</v>
      </c>
      <c r="D18" s="8" t="s">
        <v>5</v>
      </c>
      <c r="E18" s="9">
        <v>13970.1</v>
      </c>
      <c r="F18" s="9">
        <v>14767.6</v>
      </c>
    </row>
    <row r="19" spans="1:8" s="4" customFormat="1" ht="27.6" outlineLevel="2">
      <c r="A19" s="7" t="s">
        <v>207</v>
      </c>
      <c r="B19" s="8" t="s">
        <v>7</v>
      </c>
      <c r="C19" s="8" t="s">
        <v>12</v>
      </c>
      <c r="D19" s="8" t="s">
        <v>11</v>
      </c>
      <c r="E19" s="9">
        <v>478.4</v>
      </c>
      <c r="F19" s="9">
        <v>478.4</v>
      </c>
      <c r="G19" s="38"/>
      <c r="H19" s="38"/>
    </row>
    <row r="20" spans="1:8" outlineLevel="5">
      <c r="A20" s="7" t="s">
        <v>208</v>
      </c>
      <c r="B20" s="8" t="s">
        <v>7</v>
      </c>
      <c r="C20" s="8" t="s">
        <v>12</v>
      </c>
      <c r="D20" s="8" t="s">
        <v>13</v>
      </c>
      <c r="E20" s="9">
        <v>7.6</v>
      </c>
      <c r="F20" s="9">
        <v>7.6</v>
      </c>
    </row>
    <row r="21" spans="1:8" ht="55.2" outlineLevel="5">
      <c r="A21" s="14" t="s">
        <v>14</v>
      </c>
      <c r="B21" s="15" t="s">
        <v>15</v>
      </c>
      <c r="C21" s="15"/>
      <c r="D21" s="15"/>
      <c r="E21" s="16">
        <f>E26+E22+E43</f>
        <v>90765.999999999985</v>
      </c>
      <c r="F21" s="16">
        <f>F26+F22+F43</f>
        <v>95406.900000000009</v>
      </c>
    </row>
    <row r="22" spans="1:8" hidden="1" outlineLevel="5">
      <c r="A22" s="7" t="s">
        <v>429</v>
      </c>
      <c r="B22" s="8" t="s">
        <v>15</v>
      </c>
      <c r="C22" s="8" t="s">
        <v>132</v>
      </c>
      <c r="D22" s="8"/>
      <c r="E22" s="9">
        <f t="shared" ref="E22:F24" si="1">E23</f>
        <v>0</v>
      </c>
      <c r="F22" s="9">
        <f t="shared" si="1"/>
        <v>0</v>
      </c>
    </row>
    <row r="23" spans="1:8" ht="27.6" hidden="1" outlineLevel="5">
      <c r="A23" s="7" t="s">
        <v>339</v>
      </c>
      <c r="B23" s="8" t="s">
        <v>15</v>
      </c>
      <c r="C23" s="8" t="s">
        <v>199</v>
      </c>
      <c r="D23" s="8"/>
      <c r="E23" s="9">
        <f t="shared" si="1"/>
        <v>0</v>
      </c>
      <c r="F23" s="9">
        <f t="shared" si="1"/>
        <v>0</v>
      </c>
    </row>
    <row r="24" spans="1:8" ht="55.2" hidden="1" outlineLevel="5">
      <c r="A24" s="7" t="s">
        <v>406</v>
      </c>
      <c r="B24" s="8" t="s">
        <v>15</v>
      </c>
      <c r="C24" s="17" t="s">
        <v>405</v>
      </c>
      <c r="D24" s="8"/>
      <c r="E24" s="9">
        <f t="shared" si="1"/>
        <v>0</v>
      </c>
      <c r="F24" s="9">
        <f t="shared" si="1"/>
        <v>0</v>
      </c>
    </row>
    <row r="25" spans="1:8" ht="27.6" hidden="1" outlineLevel="5">
      <c r="A25" s="7" t="s">
        <v>338</v>
      </c>
      <c r="B25" s="8" t="s">
        <v>15</v>
      </c>
      <c r="C25" s="17" t="s">
        <v>405</v>
      </c>
      <c r="D25" s="8">
        <v>200</v>
      </c>
      <c r="E25" s="9"/>
      <c r="F25" s="9"/>
    </row>
    <row r="26" spans="1:8" s="4" customFormat="1" outlineLevel="1" collapsed="1">
      <c r="A26" s="7" t="s">
        <v>428</v>
      </c>
      <c r="B26" s="8" t="s">
        <v>15</v>
      </c>
      <c r="C26" s="8" t="s">
        <v>3</v>
      </c>
      <c r="D26" s="8"/>
      <c r="E26" s="9">
        <f>E27+E35+E39</f>
        <v>90765.999999999985</v>
      </c>
      <c r="F26" s="9">
        <f>F27+F35+F39</f>
        <v>95406.900000000009</v>
      </c>
      <c r="G26" s="38"/>
      <c r="H26" s="38"/>
    </row>
    <row r="27" spans="1:8" ht="27.6" outlineLevel="2">
      <c r="A27" s="7" t="s">
        <v>203</v>
      </c>
      <c r="B27" s="8" t="s">
        <v>15</v>
      </c>
      <c r="C27" s="8" t="s">
        <v>4</v>
      </c>
      <c r="D27" s="8"/>
      <c r="E27" s="9">
        <f>E28+E32</f>
        <v>73725.299999999988</v>
      </c>
      <c r="F27" s="9">
        <f>F28+F32</f>
        <v>77593</v>
      </c>
    </row>
    <row r="28" spans="1:8" ht="27.6" outlineLevel="3">
      <c r="A28" s="7" t="s">
        <v>204</v>
      </c>
      <c r="B28" s="8" t="s">
        <v>15</v>
      </c>
      <c r="C28" s="8" t="s">
        <v>182</v>
      </c>
      <c r="D28" s="8"/>
      <c r="E28" s="9">
        <f>E29+E30+E31</f>
        <v>68162.399999999994</v>
      </c>
      <c r="F28" s="9">
        <f>F29+F30+F31</f>
        <v>72030.100000000006</v>
      </c>
    </row>
    <row r="29" spans="1:8" ht="69" outlineLevel="4">
      <c r="A29" s="7" t="s">
        <v>205</v>
      </c>
      <c r="B29" s="8" t="s">
        <v>15</v>
      </c>
      <c r="C29" s="8" t="s">
        <v>182</v>
      </c>
      <c r="D29" s="8" t="s">
        <v>5</v>
      </c>
      <c r="E29" s="9">
        <v>60629.5</v>
      </c>
      <c r="F29" s="9">
        <v>64262.400000000001</v>
      </c>
    </row>
    <row r="30" spans="1:8" ht="27.6" outlineLevel="5">
      <c r="A30" s="7" t="s">
        <v>207</v>
      </c>
      <c r="B30" s="8" t="s">
        <v>15</v>
      </c>
      <c r="C30" s="8" t="s">
        <v>182</v>
      </c>
      <c r="D30" s="8" t="s">
        <v>11</v>
      </c>
      <c r="E30" s="9">
        <v>6809.9</v>
      </c>
      <c r="F30" s="9">
        <v>7044.7</v>
      </c>
    </row>
    <row r="31" spans="1:8" outlineLevel="5">
      <c r="A31" s="7" t="s">
        <v>208</v>
      </c>
      <c r="B31" s="8" t="s">
        <v>15</v>
      </c>
      <c r="C31" s="8" t="s">
        <v>182</v>
      </c>
      <c r="D31" s="8" t="s">
        <v>13</v>
      </c>
      <c r="E31" s="9">
        <v>723</v>
      </c>
      <c r="F31" s="9">
        <v>723</v>
      </c>
    </row>
    <row r="32" spans="1:8" ht="41.4" outlineLevel="5">
      <c r="A32" s="7" t="s">
        <v>209</v>
      </c>
      <c r="B32" s="8" t="s">
        <v>15</v>
      </c>
      <c r="C32" s="8" t="s">
        <v>210</v>
      </c>
      <c r="D32" s="8"/>
      <c r="E32" s="9">
        <f>E33+E34</f>
        <v>5562.9</v>
      </c>
      <c r="F32" s="9">
        <f>F33+F34</f>
        <v>5562.9</v>
      </c>
    </row>
    <row r="33" spans="1:8" s="4" customFormat="1" ht="69" outlineLevel="4">
      <c r="A33" s="7" t="s">
        <v>205</v>
      </c>
      <c r="B33" s="8" t="s">
        <v>15</v>
      </c>
      <c r="C33" s="8" t="s">
        <v>210</v>
      </c>
      <c r="D33" s="8" t="s">
        <v>5</v>
      </c>
      <c r="E33" s="9">
        <v>5391.9</v>
      </c>
      <c r="F33" s="9">
        <v>5391.9</v>
      </c>
      <c r="G33" s="36"/>
      <c r="H33" s="38"/>
    </row>
    <row r="34" spans="1:8" ht="27.6" outlineLevel="5">
      <c r="A34" s="7" t="s">
        <v>207</v>
      </c>
      <c r="B34" s="8" t="s">
        <v>15</v>
      </c>
      <c r="C34" s="8" t="s">
        <v>210</v>
      </c>
      <c r="D34" s="8" t="s">
        <v>11</v>
      </c>
      <c r="E34" s="9">
        <v>171</v>
      </c>
      <c r="F34" s="9">
        <v>171</v>
      </c>
    </row>
    <row r="35" spans="1:8" outlineLevel="5">
      <c r="A35" s="7" t="s">
        <v>211</v>
      </c>
      <c r="B35" s="8" t="s">
        <v>15</v>
      </c>
      <c r="C35" s="8" t="s">
        <v>179</v>
      </c>
      <c r="D35" s="8"/>
      <c r="E35" s="9">
        <f>E36</f>
        <v>10022.299999999999</v>
      </c>
      <c r="F35" s="9">
        <f>F36</f>
        <v>10493.8</v>
      </c>
    </row>
    <row r="36" spans="1:8" ht="41.4" outlineLevel="3">
      <c r="A36" s="7" t="s">
        <v>212</v>
      </c>
      <c r="B36" s="8" t="s">
        <v>15</v>
      </c>
      <c r="C36" s="8" t="s">
        <v>181</v>
      </c>
      <c r="D36" s="8"/>
      <c r="E36" s="9">
        <f>E37+E38</f>
        <v>10022.299999999999</v>
      </c>
      <c r="F36" s="9">
        <f>F37+F38</f>
        <v>10493.8</v>
      </c>
    </row>
    <row r="37" spans="1:8" ht="69" outlineLevel="4">
      <c r="A37" s="7" t="s">
        <v>205</v>
      </c>
      <c r="B37" s="8" t="s">
        <v>15</v>
      </c>
      <c r="C37" s="8" t="s">
        <v>181</v>
      </c>
      <c r="D37" s="8" t="s">
        <v>5</v>
      </c>
      <c r="E37" s="9">
        <v>7802.2</v>
      </c>
      <c r="F37" s="9">
        <v>8176.4</v>
      </c>
    </row>
    <row r="38" spans="1:8" ht="27.6" outlineLevel="5">
      <c r="A38" s="7" t="s">
        <v>207</v>
      </c>
      <c r="B38" s="8" t="s">
        <v>15</v>
      </c>
      <c r="C38" s="8" t="s">
        <v>181</v>
      </c>
      <c r="D38" s="8" t="s">
        <v>11</v>
      </c>
      <c r="E38" s="9">
        <v>2220.1</v>
      </c>
      <c r="F38" s="9">
        <v>2317.4</v>
      </c>
    </row>
    <row r="39" spans="1:8" ht="27.6" outlineLevel="5">
      <c r="A39" s="7" t="s">
        <v>329</v>
      </c>
      <c r="B39" s="8" t="s">
        <v>15</v>
      </c>
      <c r="C39" s="8" t="s">
        <v>213</v>
      </c>
      <c r="D39" s="8"/>
      <c r="E39" s="9">
        <f>E40</f>
        <v>7018.4</v>
      </c>
      <c r="F39" s="9">
        <f>F40</f>
        <v>7320.1</v>
      </c>
    </row>
    <row r="40" spans="1:8" ht="41.4" outlineLevel="4">
      <c r="A40" s="7" t="s">
        <v>214</v>
      </c>
      <c r="B40" s="8" t="s">
        <v>15</v>
      </c>
      <c r="C40" s="8" t="s">
        <v>215</v>
      </c>
      <c r="D40" s="8"/>
      <c r="E40" s="9">
        <f>E41+E42</f>
        <v>7018.4</v>
      </c>
      <c r="F40" s="9">
        <f>F41+F42</f>
        <v>7320.1</v>
      </c>
    </row>
    <row r="41" spans="1:8" ht="69" outlineLevel="5">
      <c r="A41" s="7" t="s">
        <v>205</v>
      </c>
      <c r="B41" s="8" t="s">
        <v>15</v>
      </c>
      <c r="C41" s="8" t="s">
        <v>215</v>
      </c>
      <c r="D41" s="8" t="s">
        <v>5</v>
      </c>
      <c r="E41" s="9">
        <v>7018.4</v>
      </c>
      <c r="F41" s="9">
        <v>7320.1</v>
      </c>
    </row>
    <row r="42" spans="1:8" ht="27.6" hidden="1" outlineLevel="3">
      <c r="A42" s="7" t="s">
        <v>207</v>
      </c>
      <c r="B42" s="8" t="s">
        <v>15</v>
      </c>
      <c r="C42" s="8" t="s">
        <v>215</v>
      </c>
      <c r="D42" s="8" t="s">
        <v>11</v>
      </c>
      <c r="E42" s="9"/>
      <c r="F42" s="9"/>
    </row>
    <row r="43" spans="1:8" hidden="1" outlineLevel="3">
      <c r="A43" s="7" t="s">
        <v>403</v>
      </c>
      <c r="B43" s="8" t="s">
        <v>15</v>
      </c>
      <c r="C43" s="8" t="s">
        <v>12</v>
      </c>
      <c r="D43" s="8"/>
      <c r="E43" s="9">
        <f>E44</f>
        <v>0</v>
      </c>
      <c r="F43" s="9">
        <f>F44</f>
        <v>0</v>
      </c>
    </row>
    <row r="44" spans="1:8" ht="69" hidden="1" outlineLevel="3">
      <c r="A44" s="7" t="s">
        <v>404</v>
      </c>
      <c r="B44" s="8" t="s">
        <v>15</v>
      </c>
      <c r="C44" s="8" t="s">
        <v>12</v>
      </c>
      <c r="D44" s="8">
        <v>100</v>
      </c>
      <c r="E44" s="9"/>
      <c r="F44" s="9"/>
    </row>
    <row r="45" spans="1:8" outlineLevel="4">
      <c r="A45" s="14" t="s">
        <v>216</v>
      </c>
      <c r="B45" s="15" t="s">
        <v>217</v>
      </c>
      <c r="C45" s="15"/>
      <c r="D45" s="15"/>
      <c r="E45" s="16">
        <f>E46</f>
        <v>44.6</v>
      </c>
      <c r="F45" s="16">
        <f>F46</f>
        <v>23.4</v>
      </c>
    </row>
    <row r="46" spans="1:8" outlineLevel="5">
      <c r="A46" s="7" t="s">
        <v>206</v>
      </c>
      <c r="B46" s="8" t="s">
        <v>217</v>
      </c>
      <c r="C46" s="8" t="s">
        <v>12</v>
      </c>
      <c r="D46" s="8"/>
      <c r="E46" s="9">
        <f>E47</f>
        <v>44.6</v>
      </c>
      <c r="F46" s="9">
        <f>F47</f>
        <v>23.4</v>
      </c>
    </row>
    <row r="47" spans="1:8" s="4" customFormat="1" ht="27.6" outlineLevel="1">
      <c r="A47" s="7" t="s">
        <v>207</v>
      </c>
      <c r="B47" s="8" t="s">
        <v>217</v>
      </c>
      <c r="C47" s="8" t="s">
        <v>12</v>
      </c>
      <c r="D47" s="8" t="s">
        <v>11</v>
      </c>
      <c r="E47" s="9">
        <v>44.6</v>
      </c>
      <c r="F47" s="9">
        <v>23.4</v>
      </c>
      <c r="G47" s="38"/>
      <c r="H47" s="38"/>
    </row>
    <row r="48" spans="1:8" s="4" customFormat="1" ht="41.4" outlineLevel="2">
      <c r="A48" s="14" t="s">
        <v>16</v>
      </c>
      <c r="B48" s="15" t="s">
        <v>17</v>
      </c>
      <c r="C48" s="15"/>
      <c r="D48" s="15"/>
      <c r="E48" s="16">
        <f>E49+E59</f>
        <v>16408.600000000002</v>
      </c>
      <c r="F48" s="16">
        <f>F49+F59</f>
        <v>17372.599999999999</v>
      </c>
      <c r="G48" s="38"/>
      <c r="H48" s="38"/>
    </row>
    <row r="49" spans="1:8" s="4" customFormat="1" ht="27.6" outlineLevel="1">
      <c r="A49" s="7" t="s">
        <v>430</v>
      </c>
      <c r="B49" s="8" t="s">
        <v>17</v>
      </c>
      <c r="C49" s="8" t="s">
        <v>8</v>
      </c>
      <c r="D49" s="8"/>
      <c r="E49" s="9">
        <f>E50+E54</f>
        <v>12969.400000000001</v>
      </c>
      <c r="F49" s="9">
        <f>F50+F54</f>
        <v>13729.1</v>
      </c>
      <c r="G49" s="38"/>
      <c r="H49" s="38"/>
    </row>
    <row r="50" spans="1:8" s="4" customFormat="1" ht="41.4" outlineLevel="2">
      <c r="A50" s="7" t="s">
        <v>218</v>
      </c>
      <c r="B50" s="8" t="s">
        <v>17</v>
      </c>
      <c r="C50" s="8" t="s">
        <v>18</v>
      </c>
      <c r="D50" s="8"/>
      <c r="E50" s="9">
        <f>E51</f>
        <v>12864.7</v>
      </c>
      <c r="F50" s="9">
        <f>F51</f>
        <v>13624.4</v>
      </c>
      <c r="G50" s="38"/>
      <c r="H50" s="38"/>
    </row>
    <row r="51" spans="1:8" ht="41.4" outlineLevel="3">
      <c r="A51" s="7" t="s">
        <v>219</v>
      </c>
      <c r="B51" s="8" t="s">
        <v>17</v>
      </c>
      <c r="C51" s="8" t="s">
        <v>19</v>
      </c>
      <c r="D51" s="8"/>
      <c r="E51" s="9">
        <f>E52+E53</f>
        <v>12864.7</v>
      </c>
      <c r="F51" s="9">
        <f>F52+F53</f>
        <v>13624.4</v>
      </c>
    </row>
    <row r="52" spans="1:8" ht="69" outlineLevel="4">
      <c r="A52" s="7" t="s">
        <v>205</v>
      </c>
      <c r="B52" s="8" t="s">
        <v>17</v>
      </c>
      <c r="C52" s="8" t="s">
        <v>19</v>
      </c>
      <c r="D52" s="8" t="s">
        <v>5</v>
      </c>
      <c r="E52" s="9">
        <v>12661.7</v>
      </c>
      <c r="F52" s="9">
        <v>13421.4</v>
      </c>
    </row>
    <row r="53" spans="1:8" ht="27.6" outlineLevel="5">
      <c r="A53" s="7" t="s">
        <v>207</v>
      </c>
      <c r="B53" s="8" t="s">
        <v>17</v>
      </c>
      <c r="C53" s="8" t="s">
        <v>19</v>
      </c>
      <c r="D53" s="8" t="s">
        <v>11</v>
      </c>
      <c r="E53" s="9">
        <v>203</v>
      </c>
      <c r="F53" s="9">
        <v>203</v>
      </c>
    </row>
    <row r="54" spans="1:8" ht="27.6" outlineLevel="5">
      <c r="A54" s="7" t="s">
        <v>220</v>
      </c>
      <c r="B54" s="8" t="s">
        <v>17</v>
      </c>
      <c r="C54" s="8" t="s">
        <v>9</v>
      </c>
      <c r="D54" s="8"/>
      <c r="E54" s="9">
        <f>E55+E57</f>
        <v>104.7</v>
      </c>
      <c r="F54" s="9">
        <f>F55+F57</f>
        <v>104.7</v>
      </c>
    </row>
    <row r="55" spans="1:8" ht="41.4" outlineLevel="5">
      <c r="A55" s="7" t="s">
        <v>221</v>
      </c>
      <c r="B55" s="8" t="s">
        <v>17</v>
      </c>
      <c r="C55" s="8" t="s">
        <v>20</v>
      </c>
      <c r="D55" s="8"/>
      <c r="E55" s="9">
        <f>E56</f>
        <v>99.7</v>
      </c>
      <c r="F55" s="9">
        <f>F56</f>
        <v>98.7</v>
      </c>
    </row>
    <row r="56" spans="1:8" ht="27.6" outlineLevel="3">
      <c r="A56" s="7" t="s">
        <v>207</v>
      </c>
      <c r="B56" s="8" t="s">
        <v>17</v>
      </c>
      <c r="C56" s="8" t="s">
        <v>20</v>
      </c>
      <c r="D56" s="8" t="s">
        <v>11</v>
      </c>
      <c r="E56" s="9">
        <v>99.7</v>
      </c>
      <c r="F56" s="9">
        <v>98.7</v>
      </c>
    </row>
    <row r="57" spans="1:8" ht="82.8" outlineLevel="4">
      <c r="A57" s="7" t="s">
        <v>222</v>
      </c>
      <c r="B57" s="8" t="s">
        <v>17</v>
      </c>
      <c r="C57" s="8" t="s">
        <v>10</v>
      </c>
      <c r="D57" s="8"/>
      <c r="E57" s="9">
        <f>E58</f>
        <v>5</v>
      </c>
      <c r="F57" s="9">
        <f>F58</f>
        <v>6</v>
      </c>
    </row>
    <row r="58" spans="1:8" ht="27.6" outlineLevel="5">
      <c r="A58" s="7" t="s">
        <v>207</v>
      </c>
      <c r="B58" s="8" t="s">
        <v>17</v>
      </c>
      <c r="C58" s="8" t="s">
        <v>10</v>
      </c>
      <c r="D58" s="8" t="s">
        <v>11</v>
      </c>
      <c r="E58" s="9">
        <v>5</v>
      </c>
      <c r="F58" s="9">
        <v>6</v>
      </c>
    </row>
    <row r="59" spans="1:8" s="4" customFormat="1" outlineLevel="5">
      <c r="A59" s="7" t="s">
        <v>206</v>
      </c>
      <c r="B59" s="8" t="s">
        <v>17</v>
      </c>
      <c r="C59" s="8" t="s">
        <v>12</v>
      </c>
      <c r="D59" s="8"/>
      <c r="E59" s="9">
        <f>E60+E61</f>
        <v>3439.2</v>
      </c>
      <c r="F59" s="9">
        <f>F60+F61</f>
        <v>3643.5</v>
      </c>
      <c r="G59" s="38"/>
      <c r="H59" s="38"/>
    </row>
    <row r="60" spans="1:8" ht="69" outlineLevel="2">
      <c r="A60" s="7" t="s">
        <v>205</v>
      </c>
      <c r="B60" s="8" t="s">
        <v>17</v>
      </c>
      <c r="C60" s="8" t="s">
        <v>12</v>
      </c>
      <c r="D60" s="8" t="s">
        <v>5</v>
      </c>
      <c r="E60" s="9">
        <v>3404.2</v>
      </c>
      <c r="F60" s="9">
        <v>3608.5</v>
      </c>
    </row>
    <row r="61" spans="1:8" s="4" customFormat="1" ht="27.6" outlineLevel="5">
      <c r="A61" s="7" t="s">
        <v>207</v>
      </c>
      <c r="B61" s="8" t="s">
        <v>17</v>
      </c>
      <c r="C61" s="8" t="s">
        <v>12</v>
      </c>
      <c r="D61" s="8" t="s">
        <v>11</v>
      </c>
      <c r="E61" s="9">
        <v>35</v>
      </c>
      <c r="F61" s="9">
        <v>35</v>
      </c>
      <c r="G61" s="38"/>
      <c r="H61" s="38"/>
    </row>
    <row r="62" spans="1:8" s="4" customFormat="1" outlineLevel="5">
      <c r="A62" s="14" t="s">
        <v>21</v>
      </c>
      <c r="B62" s="15" t="s">
        <v>22</v>
      </c>
      <c r="C62" s="15"/>
      <c r="D62" s="15"/>
      <c r="E62" s="16">
        <f>E63</f>
        <v>1000</v>
      </c>
      <c r="F62" s="16">
        <f>F63</f>
        <v>2500</v>
      </c>
      <c r="G62" s="38"/>
      <c r="H62" s="38"/>
    </row>
    <row r="63" spans="1:8" s="4" customFormat="1" outlineLevel="2">
      <c r="A63" s="7" t="s">
        <v>206</v>
      </c>
      <c r="B63" s="8" t="s">
        <v>22</v>
      </c>
      <c r="C63" s="8" t="s">
        <v>12</v>
      </c>
      <c r="D63" s="8"/>
      <c r="E63" s="9">
        <f>E64</f>
        <v>1000</v>
      </c>
      <c r="F63" s="9">
        <f>F64</f>
        <v>2500</v>
      </c>
      <c r="G63" s="38"/>
      <c r="H63" s="38"/>
    </row>
    <row r="64" spans="1:8" outlineLevel="5">
      <c r="A64" s="7" t="s">
        <v>208</v>
      </c>
      <c r="B64" s="8" t="s">
        <v>22</v>
      </c>
      <c r="C64" s="8" t="s">
        <v>12</v>
      </c>
      <c r="D64" s="8" t="s">
        <v>13</v>
      </c>
      <c r="E64" s="9">
        <v>1000</v>
      </c>
      <c r="F64" s="9">
        <v>2500</v>
      </c>
    </row>
    <row r="65" spans="1:8" s="4" customFormat="1" outlineLevel="1">
      <c r="A65" s="14" t="s">
        <v>23</v>
      </c>
      <c r="B65" s="15" t="s">
        <v>24</v>
      </c>
      <c r="C65" s="15"/>
      <c r="D65" s="15"/>
      <c r="E65" s="16">
        <f>E74+E77+E82+E88+E94+E107+E116+E104+E70+E66+E113</f>
        <v>172410.2</v>
      </c>
      <c r="F65" s="16">
        <f>F74+F77+F82+F88+F94+F107+F116+F104+F70+F66+F113</f>
        <v>210802.4</v>
      </c>
      <c r="G65" s="38"/>
      <c r="H65" s="38"/>
    </row>
    <row r="66" spans="1:8" s="4" customFormat="1" hidden="1" outlineLevel="1">
      <c r="A66" s="7" t="s">
        <v>431</v>
      </c>
      <c r="B66" s="8" t="s">
        <v>24</v>
      </c>
      <c r="C66" s="17" t="s">
        <v>53</v>
      </c>
      <c r="D66" s="8"/>
      <c r="E66" s="9">
        <f t="shared" ref="E66:F68" si="2">E67</f>
        <v>0</v>
      </c>
      <c r="F66" s="9">
        <f t="shared" si="2"/>
        <v>0</v>
      </c>
      <c r="G66" s="38"/>
      <c r="H66" s="38"/>
    </row>
    <row r="67" spans="1:8" s="4" customFormat="1" ht="41.4" hidden="1" outlineLevel="1">
      <c r="A67" s="7" t="s">
        <v>379</v>
      </c>
      <c r="B67" s="8" t="s">
        <v>24</v>
      </c>
      <c r="C67" s="17" t="s">
        <v>54</v>
      </c>
      <c r="D67" s="8"/>
      <c r="E67" s="9">
        <f t="shared" si="2"/>
        <v>0</v>
      </c>
      <c r="F67" s="9">
        <f t="shared" si="2"/>
        <v>0</v>
      </c>
      <c r="G67" s="38"/>
      <c r="H67" s="38"/>
    </row>
    <row r="68" spans="1:8" s="4" customFormat="1" ht="41.4" hidden="1" outlineLevel="1">
      <c r="A68" s="7" t="s">
        <v>372</v>
      </c>
      <c r="B68" s="8" t="s">
        <v>24</v>
      </c>
      <c r="C68" s="17" t="s">
        <v>373</v>
      </c>
      <c r="D68" s="8"/>
      <c r="E68" s="9">
        <f t="shared" si="2"/>
        <v>0</v>
      </c>
      <c r="F68" s="9">
        <f t="shared" si="2"/>
        <v>0</v>
      </c>
      <c r="G68" s="38"/>
      <c r="H68" s="38"/>
    </row>
    <row r="69" spans="1:8" s="4" customFormat="1" ht="27.6" hidden="1" outlineLevel="1">
      <c r="A69" s="7" t="s">
        <v>207</v>
      </c>
      <c r="B69" s="8" t="s">
        <v>24</v>
      </c>
      <c r="C69" s="17" t="s">
        <v>373</v>
      </c>
      <c r="D69" s="8">
        <v>200</v>
      </c>
      <c r="E69" s="9"/>
      <c r="F69" s="9"/>
      <c r="G69" s="38"/>
      <c r="H69" s="38"/>
    </row>
    <row r="70" spans="1:8" s="4" customFormat="1" ht="27.6" hidden="1" outlineLevel="1">
      <c r="A70" s="7" t="s">
        <v>402</v>
      </c>
      <c r="B70" s="8" t="s">
        <v>24</v>
      </c>
      <c r="C70" s="17" t="s">
        <v>57</v>
      </c>
      <c r="D70" s="8"/>
      <c r="E70" s="9">
        <f t="shared" ref="E70:F72" si="3">E71</f>
        <v>0</v>
      </c>
      <c r="F70" s="9">
        <f t="shared" si="3"/>
        <v>0</v>
      </c>
      <c r="G70" s="38"/>
      <c r="H70" s="38"/>
    </row>
    <row r="71" spans="1:8" s="4" customFormat="1" ht="27.6" hidden="1" outlineLevel="1">
      <c r="A71" s="7" t="s">
        <v>409</v>
      </c>
      <c r="B71" s="8" t="s">
        <v>24</v>
      </c>
      <c r="C71" s="17" t="s">
        <v>407</v>
      </c>
      <c r="D71" s="8"/>
      <c r="E71" s="9">
        <f t="shared" si="3"/>
        <v>0</v>
      </c>
      <c r="F71" s="9">
        <f t="shared" si="3"/>
        <v>0</v>
      </c>
      <c r="G71" s="38"/>
      <c r="H71" s="38"/>
    </row>
    <row r="72" spans="1:8" s="4" customFormat="1" ht="27.6" hidden="1" outlineLevel="1">
      <c r="A72" s="7" t="s">
        <v>410</v>
      </c>
      <c r="B72" s="8" t="s">
        <v>24</v>
      </c>
      <c r="C72" s="17" t="s">
        <v>408</v>
      </c>
      <c r="D72" s="8"/>
      <c r="E72" s="9">
        <f t="shared" si="3"/>
        <v>0</v>
      </c>
      <c r="F72" s="9">
        <f t="shared" si="3"/>
        <v>0</v>
      </c>
      <c r="G72" s="38"/>
      <c r="H72" s="38"/>
    </row>
    <row r="73" spans="1:8" s="4" customFormat="1" ht="27.6" hidden="1" outlineLevel="1">
      <c r="A73" s="7" t="s">
        <v>207</v>
      </c>
      <c r="B73" s="8" t="s">
        <v>24</v>
      </c>
      <c r="C73" s="17" t="s">
        <v>408</v>
      </c>
      <c r="D73" s="8">
        <v>200</v>
      </c>
      <c r="E73" s="9"/>
      <c r="F73" s="9"/>
      <c r="G73" s="38"/>
      <c r="H73" s="38"/>
    </row>
    <row r="74" spans="1:8" ht="41.4" hidden="1" outlineLevel="4">
      <c r="A74" s="7" t="s">
        <v>432</v>
      </c>
      <c r="B74" s="8" t="s">
        <v>24</v>
      </c>
      <c r="C74" s="8" t="s">
        <v>25</v>
      </c>
      <c r="D74" s="8"/>
      <c r="E74" s="9">
        <f>E75</f>
        <v>0</v>
      </c>
      <c r="F74" s="9">
        <f>F75</f>
        <v>0</v>
      </c>
    </row>
    <row r="75" spans="1:8" hidden="1" outlineLevel="5">
      <c r="A75" s="7" t="s">
        <v>223</v>
      </c>
      <c r="B75" s="8" t="s">
        <v>24</v>
      </c>
      <c r="C75" s="8" t="s">
        <v>26</v>
      </c>
      <c r="D75" s="8"/>
      <c r="E75" s="9">
        <f>E76</f>
        <v>0</v>
      </c>
      <c r="F75" s="9">
        <f>F76</f>
        <v>0</v>
      </c>
    </row>
    <row r="76" spans="1:8" ht="27.6" hidden="1" outlineLevel="2">
      <c r="A76" s="7" t="s">
        <v>207</v>
      </c>
      <c r="B76" s="8" t="s">
        <v>24</v>
      </c>
      <c r="C76" s="8" t="s">
        <v>26</v>
      </c>
      <c r="D76" s="8" t="s">
        <v>11</v>
      </c>
      <c r="E76" s="9"/>
      <c r="F76" s="9"/>
    </row>
    <row r="77" spans="1:8" outlineLevel="4">
      <c r="A77" s="7" t="s">
        <v>428</v>
      </c>
      <c r="B77" s="8" t="s">
        <v>24</v>
      </c>
      <c r="C77" s="8" t="s">
        <v>3</v>
      </c>
      <c r="D77" s="8"/>
      <c r="E77" s="9">
        <f>E78</f>
        <v>410</v>
      </c>
      <c r="F77" s="9">
        <f>F78</f>
        <v>410</v>
      </c>
    </row>
    <row r="78" spans="1:8" ht="27.6" outlineLevel="2">
      <c r="A78" s="7" t="s">
        <v>203</v>
      </c>
      <c r="B78" s="8" t="s">
        <v>24</v>
      </c>
      <c r="C78" s="8" t="s">
        <v>4</v>
      </c>
      <c r="D78" s="8"/>
      <c r="E78" s="9">
        <f>E79</f>
        <v>410</v>
      </c>
      <c r="F78" s="9">
        <f>F79</f>
        <v>410</v>
      </c>
    </row>
    <row r="79" spans="1:8" ht="27.6" outlineLevel="5">
      <c r="A79" s="7" t="s">
        <v>204</v>
      </c>
      <c r="B79" s="8" t="s">
        <v>24</v>
      </c>
      <c r="C79" s="8" t="s">
        <v>182</v>
      </c>
      <c r="D79" s="8"/>
      <c r="E79" s="9">
        <f>E80+E81</f>
        <v>410</v>
      </c>
      <c r="F79" s="9">
        <f>F80+F81</f>
        <v>410</v>
      </c>
    </row>
    <row r="80" spans="1:8" ht="27.6" outlineLevel="5">
      <c r="A80" s="7" t="s">
        <v>207</v>
      </c>
      <c r="B80" s="8" t="s">
        <v>24</v>
      </c>
      <c r="C80" s="8" t="s">
        <v>182</v>
      </c>
      <c r="D80" s="8" t="s">
        <v>11</v>
      </c>
      <c r="E80" s="9">
        <v>410</v>
      </c>
      <c r="F80" s="9">
        <v>410</v>
      </c>
    </row>
    <row r="81" spans="1:8" ht="27.6" hidden="1" outlineLevel="2">
      <c r="A81" s="7" t="s">
        <v>224</v>
      </c>
      <c r="B81" s="8" t="s">
        <v>24</v>
      </c>
      <c r="C81" s="8" t="s">
        <v>182</v>
      </c>
      <c r="D81" s="8" t="s">
        <v>115</v>
      </c>
      <c r="E81" s="9">
        <v>0</v>
      </c>
      <c r="F81" s="9">
        <v>0</v>
      </c>
    </row>
    <row r="82" spans="1:8" ht="41.4" outlineLevel="4">
      <c r="A82" s="7" t="s">
        <v>383</v>
      </c>
      <c r="B82" s="8" t="s">
        <v>24</v>
      </c>
      <c r="C82" s="8" t="s">
        <v>27</v>
      </c>
      <c r="D82" s="8"/>
      <c r="E82" s="9">
        <f>E83+E85</f>
        <v>14001.8</v>
      </c>
      <c r="F82" s="9">
        <f>F83+F85</f>
        <v>14831.6</v>
      </c>
    </row>
    <row r="83" spans="1:8" ht="69" hidden="1" outlineLevel="4">
      <c r="A83" s="7" t="s">
        <v>362</v>
      </c>
      <c r="B83" s="26" t="s">
        <v>24</v>
      </c>
      <c r="C83" s="26" t="s">
        <v>77</v>
      </c>
      <c r="D83" s="26"/>
      <c r="E83" s="9">
        <f>E84</f>
        <v>0</v>
      </c>
      <c r="F83" s="9">
        <f>F84</f>
        <v>0</v>
      </c>
    </row>
    <row r="84" spans="1:8" ht="27.6" hidden="1" outlineLevel="4">
      <c r="A84" s="7" t="s">
        <v>207</v>
      </c>
      <c r="B84" s="26" t="s">
        <v>24</v>
      </c>
      <c r="C84" s="26" t="s">
        <v>77</v>
      </c>
      <c r="D84" s="26" t="s">
        <v>11</v>
      </c>
      <c r="E84" s="9"/>
      <c r="F84" s="9"/>
    </row>
    <row r="85" spans="1:8" ht="27.6" outlineLevel="2" collapsed="1">
      <c r="A85" s="7" t="s">
        <v>225</v>
      </c>
      <c r="B85" s="8" t="s">
        <v>24</v>
      </c>
      <c r="C85" s="8" t="s">
        <v>28</v>
      </c>
      <c r="D85" s="8"/>
      <c r="E85" s="9">
        <f>E86+E87</f>
        <v>14001.8</v>
      </c>
      <c r="F85" s="9">
        <f>F86+F87</f>
        <v>14831.6</v>
      </c>
    </row>
    <row r="86" spans="1:8" ht="69" outlineLevel="4">
      <c r="A86" s="7" t="s">
        <v>205</v>
      </c>
      <c r="B86" s="8" t="s">
        <v>24</v>
      </c>
      <c r="C86" s="8" t="s">
        <v>28</v>
      </c>
      <c r="D86" s="8" t="s">
        <v>5</v>
      </c>
      <c r="E86" s="9">
        <v>13829.8</v>
      </c>
      <c r="F86" s="9">
        <v>14659.6</v>
      </c>
    </row>
    <row r="87" spans="1:8" ht="27.6" outlineLevel="5">
      <c r="A87" s="7" t="s">
        <v>207</v>
      </c>
      <c r="B87" s="8" t="s">
        <v>24</v>
      </c>
      <c r="C87" s="8" t="s">
        <v>28</v>
      </c>
      <c r="D87" s="8" t="s">
        <v>11</v>
      </c>
      <c r="E87" s="9">
        <v>172</v>
      </c>
      <c r="F87" s="9">
        <v>172</v>
      </c>
    </row>
    <row r="88" spans="1:8" ht="27.6" outlineLevel="4">
      <c r="A88" s="7" t="s">
        <v>427</v>
      </c>
      <c r="B88" s="8" t="s">
        <v>24</v>
      </c>
      <c r="C88" s="8" t="s">
        <v>8</v>
      </c>
      <c r="D88" s="8"/>
      <c r="E88" s="9">
        <f>E89</f>
        <v>97964.5</v>
      </c>
      <c r="F88" s="9">
        <f>F89</f>
        <v>103696.5</v>
      </c>
    </row>
    <row r="89" spans="1:8" ht="41.4" outlineLevel="5">
      <c r="A89" s="7" t="s">
        <v>218</v>
      </c>
      <c r="B89" s="8" t="s">
        <v>24</v>
      </c>
      <c r="C89" s="8" t="s">
        <v>18</v>
      </c>
      <c r="D89" s="8"/>
      <c r="E89" s="9">
        <f>E90</f>
        <v>97964.5</v>
      </c>
      <c r="F89" s="9">
        <f>F90</f>
        <v>103696.5</v>
      </c>
    </row>
    <row r="90" spans="1:8" s="4" customFormat="1" ht="27.6" outlineLevel="4">
      <c r="A90" s="7" t="s">
        <v>226</v>
      </c>
      <c r="B90" s="8" t="s">
        <v>24</v>
      </c>
      <c r="C90" s="8" t="s">
        <v>192</v>
      </c>
      <c r="D90" s="8"/>
      <c r="E90" s="9">
        <f>E91+E92+E93</f>
        <v>97964.5</v>
      </c>
      <c r="F90" s="9">
        <f>F91+F92+F93</f>
        <v>103696.5</v>
      </c>
      <c r="G90" s="38"/>
      <c r="H90" s="38"/>
    </row>
    <row r="91" spans="1:8" s="4" customFormat="1" ht="69" outlineLevel="5">
      <c r="A91" s="7" t="s">
        <v>205</v>
      </c>
      <c r="B91" s="8" t="s">
        <v>24</v>
      </c>
      <c r="C91" s="8" t="s">
        <v>192</v>
      </c>
      <c r="D91" s="8" t="s">
        <v>5</v>
      </c>
      <c r="E91" s="9">
        <v>93711.4</v>
      </c>
      <c r="F91" s="9">
        <v>99334.1</v>
      </c>
      <c r="G91" s="38"/>
      <c r="H91" s="38"/>
    </row>
    <row r="92" spans="1:8" ht="27.6" outlineLevel="5">
      <c r="A92" s="7" t="s">
        <v>207</v>
      </c>
      <c r="B92" s="8" t="s">
        <v>24</v>
      </c>
      <c r="C92" s="8" t="s">
        <v>192</v>
      </c>
      <c r="D92" s="8" t="s">
        <v>11</v>
      </c>
      <c r="E92" s="9">
        <v>4176.1000000000004</v>
      </c>
      <c r="F92" s="9">
        <v>4285.3999999999996</v>
      </c>
    </row>
    <row r="93" spans="1:8" outlineLevel="5">
      <c r="A93" s="7" t="s">
        <v>208</v>
      </c>
      <c r="B93" s="8" t="s">
        <v>24</v>
      </c>
      <c r="C93" s="8" t="s">
        <v>192</v>
      </c>
      <c r="D93" s="8" t="s">
        <v>13</v>
      </c>
      <c r="E93" s="9">
        <v>77</v>
      </c>
      <c r="F93" s="9">
        <v>77</v>
      </c>
    </row>
    <row r="94" spans="1:8" ht="27.6" outlineLevel="5">
      <c r="A94" s="7" t="s">
        <v>468</v>
      </c>
      <c r="B94" s="8" t="s">
        <v>24</v>
      </c>
      <c r="C94" s="8" t="s">
        <v>29</v>
      </c>
      <c r="D94" s="8"/>
      <c r="E94" s="9">
        <f>E95+E97+E101</f>
        <v>22516.199999999997</v>
      </c>
      <c r="F94" s="9">
        <f>F95+F97+F101</f>
        <v>15179.8</v>
      </c>
    </row>
    <row r="95" spans="1:8" ht="27.6" outlineLevel="5">
      <c r="A95" s="7" t="s">
        <v>227</v>
      </c>
      <c r="B95" s="8" t="s">
        <v>24</v>
      </c>
      <c r="C95" s="8" t="s">
        <v>30</v>
      </c>
      <c r="D95" s="8"/>
      <c r="E95" s="9">
        <f>E96</f>
        <v>447</v>
      </c>
      <c r="F95" s="9">
        <f>F96</f>
        <v>447</v>
      </c>
    </row>
    <row r="96" spans="1:8" ht="27.6" outlineLevel="5">
      <c r="A96" s="7" t="s">
        <v>207</v>
      </c>
      <c r="B96" s="8" t="s">
        <v>24</v>
      </c>
      <c r="C96" s="8" t="s">
        <v>30</v>
      </c>
      <c r="D96" s="8" t="s">
        <v>11</v>
      </c>
      <c r="E96" s="9">
        <v>447</v>
      </c>
      <c r="F96" s="9">
        <v>447</v>
      </c>
    </row>
    <row r="97" spans="1:8" ht="27.6" outlineLevel="5">
      <c r="A97" s="7" t="s">
        <v>228</v>
      </c>
      <c r="B97" s="8" t="s">
        <v>24</v>
      </c>
      <c r="C97" s="8" t="s">
        <v>31</v>
      </c>
      <c r="D97" s="8"/>
      <c r="E97" s="9">
        <f>E99+E98+E100</f>
        <v>13616.3</v>
      </c>
      <c r="F97" s="9">
        <f>F99+F98+F100</f>
        <v>5788.2</v>
      </c>
    </row>
    <row r="98" spans="1:8" ht="69" hidden="1" outlineLevel="5">
      <c r="A98" s="7" t="s">
        <v>205</v>
      </c>
      <c r="B98" s="8" t="s">
        <v>24</v>
      </c>
      <c r="C98" s="8" t="s">
        <v>31</v>
      </c>
      <c r="D98" s="8">
        <v>100</v>
      </c>
      <c r="E98" s="9"/>
      <c r="F98" s="9"/>
    </row>
    <row r="99" spans="1:8" s="4" customFormat="1" ht="27.6" outlineLevel="5">
      <c r="A99" s="7" t="s">
        <v>207</v>
      </c>
      <c r="B99" s="8" t="s">
        <v>24</v>
      </c>
      <c r="C99" s="8" t="s">
        <v>31</v>
      </c>
      <c r="D99" s="8" t="s">
        <v>11</v>
      </c>
      <c r="E99" s="9">
        <v>5539.3</v>
      </c>
      <c r="F99" s="9">
        <v>5788.2</v>
      </c>
      <c r="G99" s="38"/>
      <c r="H99" s="38"/>
    </row>
    <row r="100" spans="1:8" s="4" customFormat="1" ht="27.6" outlineLevel="5">
      <c r="A100" s="7" t="s">
        <v>262</v>
      </c>
      <c r="B100" s="8" t="s">
        <v>24</v>
      </c>
      <c r="C100" s="8" t="s">
        <v>31</v>
      </c>
      <c r="D100" s="8">
        <v>400</v>
      </c>
      <c r="E100" s="9">
        <v>8077</v>
      </c>
      <c r="F100" s="9">
        <v>0</v>
      </c>
      <c r="G100" s="38"/>
      <c r="H100" s="38"/>
    </row>
    <row r="101" spans="1:8" ht="27.6" outlineLevel="2">
      <c r="A101" s="7" t="s">
        <v>229</v>
      </c>
      <c r="B101" s="8" t="s">
        <v>24</v>
      </c>
      <c r="C101" s="8" t="s">
        <v>32</v>
      </c>
      <c r="D101" s="8"/>
      <c r="E101" s="9">
        <f>E102+E103</f>
        <v>8452.9</v>
      </c>
      <c r="F101" s="9">
        <f>F102+F103</f>
        <v>8944.6</v>
      </c>
    </row>
    <row r="102" spans="1:8" ht="69" outlineLevel="4">
      <c r="A102" s="7" t="s">
        <v>205</v>
      </c>
      <c r="B102" s="8" t="s">
        <v>24</v>
      </c>
      <c r="C102" s="8" t="s">
        <v>32</v>
      </c>
      <c r="D102" s="8" t="s">
        <v>5</v>
      </c>
      <c r="E102" s="9">
        <v>8194.9</v>
      </c>
      <c r="F102" s="9">
        <v>8686.6</v>
      </c>
    </row>
    <row r="103" spans="1:8" s="4" customFormat="1" ht="27.6" outlineLevel="5">
      <c r="A103" s="7" t="s">
        <v>207</v>
      </c>
      <c r="B103" s="8" t="s">
        <v>24</v>
      </c>
      <c r="C103" s="8" t="s">
        <v>32</v>
      </c>
      <c r="D103" s="8" t="s">
        <v>11</v>
      </c>
      <c r="E103" s="9">
        <v>258</v>
      </c>
      <c r="F103" s="9">
        <v>258</v>
      </c>
      <c r="G103" s="38"/>
      <c r="H103" s="38"/>
    </row>
    <row r="104" spans="1:8" s="4" customFormat="1" ht="41.4" hidden="1" outlineLevel="4">
      <c r="A104" s="7" t="s">
        <v>434</v>
      </c>
      <c r="B104" s="8" t="s">
        <v>24</v>
      </c>
      <c r="C104" s="8" t="s">
        <v>89</v>
      </c>
      <c r="D104" s="8"/>
      <c r="E104" s="9">
        <f>E105</f>
        <v>0</v>
      </c>
      <c r="F104" s="9">
        <f>F105</f>
        <v>0</v>
      </c>
      <c r="G104" s="38"/>
      <c r="H104" s="38"/>
    </row>
    <row r="105" spans="1:8" s="4" customFormat="1" ht="27.6" hidden="1" outlineLevel="4">
      <c r="A105" s="22" t="s">
        <v>344</v>
      </c>
      <c r="B105" s="8" t="s">
        <v>24</v>
      </c>
      <c r="C105" s="8">
        <v>1600400000</v>
      </c>
      <c r="D105" s="8"/>
      <c r="E105" s="9">
        <f>E106</f>
        <v>0</v>
      </c>
      <c r="F105" s="9">
        <f>F106</f>
        <v>0</v>
      </c>
      <c r="G105" s="38"/>
      <c r="H105" s="38"/>
    </row>
    <row r="106" spans="1:8" s="4" customFormat="1" ht="27.6" hidden="1" outlineLevel="4">
      <c r="A106" s="7" t="s">
        <v>207</v>
      </c>
      <c r="B106" s="8" t="s">
        <v>24</v>
      </c>
      <c r="C106" s="8">
        <v>1600400000</v>
      </c>
      <c r="D106" s="8" t="s">
        <v>11</v>
      </c>
      <c r="E106" s="9">
        <v>0</v>
      </c>
      <c r="F106" s="9">
        <v>0</v>
      </c>
      <c r="G106" s="38"/>
      <c r="H106" s="38"/>
    </row>
    <row r="107" spans="1:8" outlineLevel="5">
      <c r="A107" s="7" t="s">
        <v>469</v>
      </c>
      <c r="B107" s="8" t="s">
        <v>24</v>
      </c>
      <c r="C107" s="8" t="s">
        <v>184</v>
      </c>
      <c r="D107" s="8"/>
      <c r="E107" s="9">
        <f>E108+E110</f>
        <v>60</v>
      </c>
      <c r="F107" s="9">
        <f>F108+F110</f>
        <v>60</v>
      </c>
    </row>
    <row r="108" spans="1:8" ht="27.6" outlineLevel="2">
      <c r="A108" s="7" t="s">
        <v>230</v>
      </c>
      <c r="B108" s="8" t="s">
        <v>24</v>
      </c>
      <c r="C108" s="8" t="s">
        <v>185</v>
      </c>
      <c r="D108" s="8"/>
      <c r="E108" s="9">
        <f>E109</f>
        <v>30</v>
      </c>
      <c r="F108" s="9">
        <f>F109</f>
        <v>30</v>
      </c>
    </row>
    <row r="109" spans="1:8" ht="27.6" outlineLevel="5">
      <c r="A109" s="7" t="s">
        <v>207</v>
      </c>
      <c r="B109" s="8" t="s">
        <v>24</v>
      </c>
      <c r="C109" s="8" t="s">
        <v>185</v>
      </c>
      <c r="D109" s="8" t="s">
        <v>11</v>
      </c>
      <c r="E109" s="9">
        <v>30</v>
      </c>
      <c r="F109" s="9">
        <v>30</v>
      </c>
    </row>
    <row r="110" spans="1:8" ht="41.4" outlineLevel="5">
      <c r="A110" s="7" t="s">
        <v>231</v>
      </c>
      <c r="B110" s="8" t="s">
        <v>24</v>
      </c>
      <c r="C110" s="8" t="s">
        <v>186</v>
      </c>
      <c r="D110" s="8"/>
      <c r="E110" s="9">
        <f>E111+E112</f>
        <v>30</v>
      </c>
      <c r="F110" s="9">
        <f>F111+F112</f>
        <v>30</v>
      </c>
    </row>
    <row r="111" spans="1:8" s="4" customFormat="1" ht="27.6">
      <c r="A111" s="7" t="s">
        <v>207</v>
      </c>
      <c r="B111" s="8" t="s">
        <v>24</v>
      </c>
      <c r="C111" s="8" t="s">
        <v>186</v>
      </c>
      <c r="D111" s="8" t="s">
        <v>11</v>
      </c>
      <c r="E111" s="9">
        <v>30</v>
      </c>
      <c r="F111" s="9">
        <v>30</v>
      </c>
      <c r="G111" s="38"/>
      <c r="H111" s="38"/>
    </row>
    <row r="112" spans="1:8" s="4" customFormat="1" ht="41.4" hidden="1">
      <c r="A112" s="7" t="s">
        <v>359</v>
      </c>
      <c r="B112" s="26" t="s">
        <v>24</v>
      </c>
      <c r="C112" s="26" t="s">
        <v>186</v>
      </c>
      <c r="D112" s="26" t="s">
        <v>38</v>
      </c>
      <c r="E112" s="9"/>
      <c r="F112" s="9"/>
      <c r="G112" s="38"/>
      <c r="H112" s="38"/>
    </row>
    <row r="113" spans="1:8" s="4" customFormat="1" ht="27.6" hidden="1">
      <c r="A113" s="7" t="s">
        <v>435</v>
      </c>
      <c r="B113" s="26" t="s">
        <v>24</v>
      </c>
      <c r="C113" s="26" t="s">
        <v>363</v>
      </c>
      <c r="D113" s="26"/>
      <c r="E113" s="9">
        <f>E114</f>
        <v>0</v>
      </c>
      <c r="F113" s="9">
        <f>F114</f>
        <v>0</v>
      </c>
      <c r="G113" s="38"/>
      <c r="H113" s="38"/>
    </row>
    <row r="114" spans="1:8" s="4" customFormat="1" ht="41.4" hidden="1">
      <c r="A114" s="7" t="s">
        <v>368</v>
      </c>
      <c r="B114" s="26" t="s">
        <v>24</v>
      </c>
      <c r="C114" s="26" t="s">
        <v>364</v>
      </c>
      <c r="D114" s="26"/>
      <c r="E114" s="9">
        <f>E115</f>
        <v>0</v>
      </c>
      <c r="F114" s="9">
        <f>F115</f>
        <v>0</v>
      </c>
      <c r="G114" s="38"/>
      <c r="H114" s="38"/>
    </row>
    <row r="115" spans="1:8" s="4" customFormat="1" ht="27.6" hidden="1">
      <c r="A115" s="7" t="s">
        <v>350</v>
      </c>
      <c r="B115" s="26" t="s">
        <v>24</v>
      </c>
      <c r="C115" s="26" t="s">
        <v>364</v>
      </c>
      <c r="D115" s="26" t="s">
        <v>11</v>
      </c>
      <c r="E115" s="9"/>
      <c r="F115" s="9"/>
      <c r="G115" s="38"/>
      <c r="H115" s="38"/>
    </row>
    <row r="116" spans="1:8" s="4" customFormat="1" outlineLevel="2">
      <c r="A116" s="7" t="s">
        <v>206</v>
      </c>
      <c r="B116" s="8" t="s">
        <v>24</v>
      </c>
      <c r="C116" s="8" t="s">
        <v>12</v>
      </c>
      <c r="D116" s="8"/>
      <c r="E116" s="9">
        <f>E118+E120+E119+E117</f>
        <v>37457.700000000004</v>
      </c>
      <c r="F116" s="9">
        <f>F118+F120+F119+F117</f>
        <v>76624.5</v>
      </c>
      <c r="G116" s="38"/>
      <c r="H116" s="38"/>
    </row>
    <row r="117" spans="1:8" s="4" customFormat="1" ht="69" outlineLevel="2">
      <c r="A117" s="7" t="s">
        <v>205</v>
      </c>
      <c r="B117" s="8" t="s">
        <v>24</v>
      </c>
      <c r="C117" s="8" t="s">
        <v>12</v>
      </c>
      <c r="D117" s="8">
        <v>100</v>
      </c>
      <c r="E117" s="9">
        <v>1047.8</v>
      </c>
      <c r="F117" s="9">
        <v>1113.9000000000001</v>
      </c>
      <c r="G117" s="38"/>
      <c r="H117" s="38"/>
    </row>
    <row r="118" spans="1:8" ht="27.6" outlineLevel="3">
      <c r="A118" s="7" t="s">
        <v>207</v>
      </c>
      <c r="B118" s="8" t="s">
        <v>24</v>
      </c>
      <c r="C118" s="8" t="s">
        <v>12</v>
      </c>
      <c r="D118" s="8" t="s">
        <v>11</v>
      </c>
      <c r="E118" s="9">
        <v>36</v>
      </c>
      <c r="F118" s="9">
        <v>36</v>
      </c>
    </row>
    <row r="119" spans="1:8" ht="27.6" outlineLevel="3">
      <c r="A119" s="7" t="s">
        <v>224</v>
      </c>
      <c r="B119" s="8" t="s">
        <v>24</v>
      </c>
      <c r="C119" s="8" t="s">
        <v>12</v>
      </c>
      <c r="D119" s="8">
        <v>300</v>
      </c>
      <c r="E119" s="9">
        <v>57.5</v>
      </c>
      <c r="F119" s="9">
        <v>57.5</v>
      </c>
    </row>
    <row r="120" spans="1:8" outlineLevel="4">
      <c r="A120" s="7" t="s">
        <v>208</v>
      </c>
      <c r="B120" s="8" t="s">
        <v>24</v>
      </c>
      <c r="C120" s="8" t="s">
        <v>12</v>
      </c>
      <c r="D120" s="8" t="s">
        <v>13</v>
      </c>
      <c r="E120" s="9">
        <v>36316.400000000001</v>
      </c>
      <c r="F120" s="9">
        <v>75417.100000000006</v>
      </c>
    </row>
    <row r="121" spans="1:8" ht="27.6" outlineLevel="5">
      <c r="A121" s="14" t="s">
        <v>324</v>
      </c>
      <c r="B121" s="15" t="s">
        <v>33</v>
      </c>
      <c r="C121" s="15"/>
      <c r="D121" s="15"/>
      <c r="E121" s="16">
        <f>E122+E129</f>
        <v>14739.4</v>
      </c>
      <c r="F121" s="16">
        <f>F122+F129</f>
        <v>15543.4</v>
      </c>
      <c r="G121" s="38"/>
      <c r="H121" s="38"/>
    </row>
    <row r="122" spans="1:8" outlineLevel="4">
      <c r="A122" s="14" t="s">
        <v>193</v>
      </c>
      <c r="B122" s="15" t="s">
        <v>34</v>
      </c>
      <c r="C122" s="15"/>
      <c r="D122" s="15"/>
      <c r="E122" s="16">
        <f>E123</f>
        <v>13648.4</v>
      </c>
      <c r="F122" s="16">
        <f>F123</f>
        <v>14452.4</v>
      </c>
      <c r="G122" s="38"/>
      <c r="H122" s="38"/>
    </row>
    <row r="123" spans="1:8" s="4" customFormat="1" ht="55.2" outlineLevel="1">
      <c r="A123" s="7" t="s">
        <v>470</v>
      </c>
      <c r="B123" s="8" t="s">
        <v>34</v>
      </c>
      <c r="C123" s="8" t="s">
        <v>35</v>
      </c>
      <c r="D123" s="8"/>
      <c r="E123" s="9">
        <f>E124</f>
        <v>13648.4</v>
      </c>
      <c r="F123" s="9">
        <f>F124</f>
        <v>14452.4</v>
      </c>
      <c r="G123" s="38"/>
      <c r="H123" s="38"/>
    </row>
    <row r="124" spans="1:8" s="4" customFormat="1" ht="27.6" outlineLevel="2">
      <c r="A124" s="7" t="s">
        <v>232</v>
      </c>
      <c r="B124" s="8" t="s">
        <v>34</v>
      </c>
      <c r="C124" s="8" t="s">
        <v>36</v>
      </c>
      <c r="D124" s="8"/>
      <c r="E124" s="9">
        <f>E125+E127</f>
        <v>13648.4</v>
      </c>
      <c r="F124" s="9">
        <f>F125+F127</f>
        <v>14452.4</v>
      </c>
      <c r="G124" s="38"/>
      <c r="H124" s="38"/>
    </row>
    <row r="125" spans="1:8" ht="27.6" outlineLevel="3">
      <c r="A125" s="7" t="s">
        <v>233</v>
      </c>
      <c r="B125" s="8" t="s">
        <v>34</v>
      </c>
      <c r="C125" s="8" t="s">
        <v>37</v>
      </c>
      <c r="D125" s="8"/>
      <c r="E125" s="9">
        <f>E126</f>
        <v>112</v>
      </c>
      <c r="F125" s="9">
        <f>F126</f>
        <v>112</v>
      </c>
    </row>
    <row r="126" spans="1:8" ht="41.4" outlineLevel="4">
      <c r="A126" s="7" t="s">
        <v>234</v>
      </c>
      <c r="B126" s="8" t="s">
        <v>34</v>
      </c>
      <c r="C126" s="8" t="s">
        <v>37</v>
      </c>
      <c r="D126" s="8" t="s">
        <v>38</v>
      </c>
      <c r="E126" s="9">
        <v>112</v>
      </c>
      <c r="F126" s="9">
        <v>112</v>
      </c>
    </row>
    <row r="127" spans="1:8" s="4" customFormat="1" outlineLevel="5">
      <c r="A127" s="7" t="s">
        <v>235</v>
      </c>
      <c r="B127" s="8" t="s">
        <v>34</v>
      </c>
      <c r="C127" s="8" t="s">
        <v>39</v>
      </c>
      <c r="D127" s="8"/>
      <c r="E127" s="9">
        <f>E128</f>
        <v>13536.4</v>
      </c>
      <c r="F127" s="9">
        <f>F128</f>
        <v>14340.4</v>
      </c>
      <c r="G127" s="38"/>
      <c r="H127" s="38"/>
    </row>
    <row r="128" spans="1:8" s="4" customFormat="1" ht="41.4" outlineLevel="3">
      <c r="A128" s="7" t="s">
        <v>234</v>
      </c>
      <c r="B128" s="8" t="s">
        <v>34</v>
      </c>
      <c r="C128" s="8" t="s">
        <v>39</v>
      </c>
      <c r="D128" s="8" t="s">
        <v>38</v>
      </c>
      <c r="E128" s="9">
        <v>13536.4</v>
      </c>
      <c r="F128" s="9">
        <v>14340.4</v>
      </c>
      <c r="G128" s="38"/>
      <c r="H128" s="38"/>
    </row>
    <row r="129" spans="1:8" ht="27.6" outlineLevel="4">
      <c r="A129" s="14" t="s">
        <v>40</v>
      </c>
      <c r="B129" s="15" t="s">
        <v>41</v>
      </c>
      <c r="C129" s="15"/>
      <c r="D129" s="15"/>
      <c r="E129" s="16">
        <f>E130+E146+E151</f>
        <v>1091</v>
      </c>
      <c r="F129" s="16">
        <f>F130+F146+F151</f>
        <v>1091</v>
      </c>
      <c r="G129" s="38"/>
      <c r="H129" s="38"/>
    </row>
    <row r="130" spans="1:8" ht="55.2" outlineLevel="2">
      <c r="A130" s="7" t="s">
        <v>470</v>
      </c>
      <c r="B130" s="8" t="s">
        <v>41</v>
      </c>
      <c r="C130" s="8" t="s">
        <v>35</v>
      </c>
      <c r="D130" s="8"/>
      <c r="E130" s="9">
        <f>E131+E136+E143</f>
        <v>911</v>
      </c>
      <c r="F130" s="9">
        <f>F131+F136+F143</f>
        <v>911</v>
      </c>
    </row>
    <row r="131" spans="1:8" ht="27.6" outlineLevel="4">
      <c r="A131" s="7" t="s">
        <v>232</v>
      </c>
      <c r="B131" s="8" t="s">
        <v>41</v>
      </c>
      <c r="C131" s="8" t="s">
        <v>36</v>
      </c>
      <c r="D131" s="8"/>
      <c r="E131" s="9">
        <f>E134+E132</f>
        <v>118</v>
      </c>
      <c r="F131" s="9">
        <f>F134+F132</f>
        <v>118</v>
      </c>
    </row>
    <row r="132" spans="1:8" ht="41.4" outlineLevel="4">
      <c r="A132" s="7" t="s">
        <v>416</v>
      </c>
      <c r="B132" s="26" t="s">
        <v>41</v>
      </c>
      <c r="C132" s="26" t="s">
        <v>417</v>
      </c>
      <c r="D132" s="26"/>
      <c r="E132" s="9">
        <f>E133</f>
        <v>20</v>
      </c>
      <c r="F132" s="9">
        <f>F133</f>
        <v>20</v>
      </c>
    </row>
    <row r="133" spans="1:8" ht="41.4" outlineLevel="4">
      <c r="A133" s="7" t="s">
        <v>359</v>
      </c>
      <c r="B133" s="26" t="s">
        <v>41</v>
      </c>
      <c r="C133" s="26" t="s">
        <v>417</v>
      </c>
      <c r="D133" s="26" t="s">
        <v>38</v>
      </c>
      <c r="E133" s="9">
        <v>20</v>
      </c>
      <c r="F133" s="9">
        <v>20</v>
      </c>
    </row>
    <row r="134" spans="1:8" s="4" customFormat="1" ht="41.4" outlineLevel="5">
      <c r="A134" s="7" t="s">
        <v>236</v>
      </c>
      <c r="B134" s="8" t="s">
        <v>41</v>
      </c>
      <c r="C134" s="8" t="s">
        <v>194</v>
      </c>
      <c r="D134" s="8"/>
      <c r="E134" s="9">
        <f>E135</f>
        <v>98</v>
      </c>
      <c r="F134" s="9">
        <f>F135</f>
        <v>98</v>
      </c>
      <c r="G134" s="38"/>
      <c r="H134" s="38"/>
    </row>
    <row r="135" spans="1:8" ht="41.4" outlineLevel="4">
      <c r="A135" s="7" t="s">
        <v>234</v>
      </c>
      <c r="B135" s="8" t="s">
        <v>41</v>
      </c>
      <c r="C135" s="8" t="s">
        <v>194</v>
      </c>
      <c r="D135" s="8" t="s">
        <v>38</v>
      </c>
      <c r="E135" s="9">
        <v>98</v>
      </c>
      <c r="F135" s="9">
        <v>98</v>
      </c>
    </row>
    <row r="136" spans="1:8" outlineLevel="5">
      <c r="A136" s="7" t="s">
        <v>237</v>
      </c>
      <c r="B136" s="8" t="s">
        <v>41</v>
      </c>
      <c r="C136" s="8" t="s">
        <v>42</v>
      </c>
      <c r="D136" s="8"/>
      <c r="E136" s="9">
        <f>E137+E141+E139</f>
        <v>61</v>
      </c>
      <c r="F136" s="9">
        <f>F137+F141+F139</f>
        <v>61</v>
      </c>
    </row>
    <row r="137" spans="1:8" ht="96.6" outlineLevel="2">
      <c r="A137" s="7" t="s">
        <v>238</v>
      </c>
      <c r="B137" s="8" t="s">
        <v>41</v>
      </c>
      <c r="C137" s="8" t="s">
        <v>43</v>
      </c>
      <c r="D137" s="8"/>
      <c r="E137" s="9">
        <f>E138</f>
        <v>11</v>
      </c>
      <c r="F137" s="9">
        <f>F138</f>
        <v>11</v>
      </c>
    </row>
    <row r="138" spans="1:8" ht="41.4" outlineLevel="4">
      <c r="A138" s="7" t="s">
        <v>234</v>
      </c>
      <c r="B138" s="8" t="s">
        <v>41</v>
      </c>
      <c r="C138" s="8" t="s">
        <v>43</v>
      </c>
      <c r="D138" s="8" t="s">
        <v>38</v>
      </c>
      <c r="E138" s="9">
        <v>11</v>
      </c>
      <c r="F138" s="9">
        <v>11</v>
      </c>
    </row>
    <row r="139" spans="1:8" ht="110.4" hidden="1" outlineLevel="4">
      <c r="A139" s="7" t="s">
        <v>413</v>
      </c>
      <c r="B139" s="8" t="s">
        <v>41</v>
      </c>
      <c r="C139" s="17" t="s">
        <v>412</v>
      </c>
      <c r="D139" s="8"/>
      <c r="E139" s="9">
        <f>E140</f>
        <v>0</v>
      </c>
      <c r="F139" s="9">
        <f>F140</f>
        <v>0</v>
      </c>
    </row>
    <row r="140" spans="1:8" ht="41.4" hidden="1" outlineLevel="4">
      <c r="A140" s="7" t="s">
        <v>234</v>
      </c>
      <c r="B140" s="8" t="s">
        <v>41</v>
      </c>
      <c r="C140" s="17" t="s">
        <v>412</v>
      </c>
      <c r="D140" s="8">
        <v>600</v>
      </c>
      <c r="E140" s="9"/>
      <c r="F140" s="9"/>
    </row>
    <row r="141" spans="1:8" ht="55.2" outlineLevel="4">
      <c r="A141" s="19" t="s">
        <v>341</v>
      </c>
      <c r="B141" s="8" t="s">
        <v>41</v>
      </c>
      <c r="C141" s="17" t="s">
        <v>340</v>
      </c>
      <c r="D141" s="8"/>
      <c r="E141" s="9">
        <f>E142</f>
        <v>50</v>
      </c>
      <c r="F141" s="9">
        <f>F142</f>
        <v>50</v>
      </c>
    </row>
    <row r="142" spans="1:8" ht="41.4" outlineLevel="4">
      <c r="A142" s="7" t="s">
        <v>234</v>
      </c>
      <c r="B142" s="8" t="s">
        <v>41</v>
      </c>
      <c r="C142" s="17" t="s">
        <v>340</v>
      </c>
      <c r="D142" s="8">
        <v>600</v>
      </c>
      <c r="E142" s="9">
        <v>50</v>
      </c>
      <c r="F142" s="9">
        <v>50</v>
      </c>
    </row>
    <row r="143" spans="1:8" ht="41.4" outlineLevel="5">
      <c r="A143" s="7" t="s">
        <v>239</v>
      </c>
      <c r="B143" s="8" t="s">
        <v>41</v>
      </c>
      <c r="C143" s="8" t="s">
        <v>44</v>
      </c>
      <c r="D143" s="8"/>
      <c r="E143" s="9">
        <f>E144</f>
        <v>732</v>
      </c>
      <c r="F143" s="9">
        <f>F144</f>
        <v>732</v>
      </c>
    </row>
    <row r="144" spans="1:8" ht="27.6" outlineLevel="4">
      <c r="A144" s="7" t="s">
        <v>240</v>
      </c>
      <c r="B144" s="8" t="s">
        <v>41</v>
      </c>
      <c r="C144" s="8" t="s">
        <v>45</v>
      </c>
      <c r="D144" s="8"/>
      <c r="E144" s="9">
        <f>E145</f>
        <v>732</v>
      </c>
      <c r="F144" s="9">
        <f>F145</f>
        <v>732</v>
      </c>
    </row>
    <row r="145" spans="1:8" s="4" customFormat="1" ht="41.4" outlineLevel="5">
      <c r="A145" s="7" t="s">
        <v>234</v>
      </c>
      <c r="B145" s="8" t="s">
        <v>41</v>
      </c>
      <c r="C145" s="8" t="s">
        <v>45</v>
      </c>
      <c r="D145" s="8" t="s">
        <v>38</v>
      </c>
      <c r="E145" s="9">
        <v>732</v>
      </c>
      <c r="F145" s="9">
        <v>732</v>
      </c>
      <c r="G145" s="38"/>
      <c r="H145" s="38"/>
    </row>
    <row r="146" spans="1:8" s="4" customFormat="1" ht="41.4" outlineLevel="5">
      <c r="A146" s="7" t="s">
        <v>436</v>
      </c>
      <c r="B146" s="8" t="s">
        <v>41</v>
      </c>
      <c r="C146" s="8" t="s">
        <v>46</v>
      </c>
      <c r="D146" s="8"/>
      <c r="E146" s="9">
        <f>E147+E149</f>
        <v>80</v>
      </c>
      <c r="F146" s="9">
        <f>F147+F149</f>
        <v>80</v>
      </c>
      <c r="G146" s="38"/>
      <c r="H146" s="38"/>
    </row>
    <row r="147" spans="1:8" s="4" customFormat="1" ht="27.6">
      <c r="A147" s="7" t="s">
        <v>241</v>
      </c>
      <c r="B147" s="8" t="s">
        <v>41</v>
      </c>
      <c r="C147" s="8" t="s">
        <v>47</v>
      </c>
      <c r="D147" s="8"/>
      <c r="E147" s="9">
        <f>E148</f>
        <v>45</v>
      </c>
      <c r="F147" s="9">
        <f>F148</f>
        <v>45</v>
      </c>
      <c r="G147" s="38"/>
      <c r="H147" s="38"/>
    </row>
    <row r="148" spans="1:8" s="4" customFormat="1" ht="27.6" outlineLevel="1">
      <c r="A148" s="7" t="s">
        <v>207</v>
      </c>
      <c r="B148" s="8" t="s">
        <v>41</v>
      </c>
      <c r="C148" s="8" t="s">
        <v>47</v>
      </c>
      <c r="D148" s="8" t="s">
        <v>11</v>
      </c>
      <c r="E148" s="9">
        <v>45</v>
      </c>
      <c r="F148" s="9">
        <v>45</v>
      </c>
      <c r="G148" s="38"/>
      <c r="H148" s="38"/>
    </row>
    <row r="149" spans="1:8" s="4" customFormat="1" ht="27.6" outlineLevel="2">
      <c r="A149" s="7" t="s">
        <v>242</v>
      </c>
      <c r="B149" s="8" t="s">
        <v>41</v>
      </c>
      <c r="C149" s="8" t="s">
        <v>48</v>
      </c>
      <c r="D149" s="8"/>
      <c r="E149" s="9">
        <f>E150</f>
        <v>35</v>
      </c>
      <c r="F149" s="9">
        <f>F150</f>
        <v>35</v>
      </c>
      <c r="G149" s="38"/>
      <c r="H149" s="38"/>
    </row>
    <row r="150" spans="1:8" ht="27.6" outlineLevel="3">
      <c r="A150" s="7" t="s">
        <v>207</v>
      </c>
      <c r="B150" s="8" t="s">
        <v>41</v>
      </c>
      <c r="C150" s="8" t="s">
        <v>48</v>
      </c>
      <c r="D150" s="8" t="s">
        <v>11</v>
      </c>
      <c r="E150" s="9">
        <v>35</v>
      </c>
      <c r="F150" s="9">
        <v>35</v>
      </c>
    </row>
    <row r="151" spans="1:8" outlineLevel="4">
      <c r="A151" s="7" t="s">
        <v>437</v>
      </c>
      <c r="B151" s="8" t="s">
        <v>41</v>
      </c>
      <c r="C151" s="8" t="s">
        <v>49</v>
      </c>
      <c r="D151" s="8"/>
      <c r="E151" s="9">
        <f>E152+E154+E156</f>
        <v>100</v>
      </c>
      <c r="F151" s="9">
        <f>F152+F154+F156</f>
        <v>100</v>
      </c>
    </row>
    <row r="152" spans="1:8" ht="27.6" outlineLevel="5">
      <c r="A152" s="7" t="s">
        <v>243</v>
      </c>
      <c r="B152" s="8" t="s">
        <v>41</v>
      </c>
      <c r="C152" s="8" t="s">
        <v>50</v>
      </c>
      <c r="D152" s="8"/>
      <c r="E152" s="9">
        <f>E153</f>
        <v>100</v>
      </c>
      <c r="F152" s="9">
        <f>F153</f>
        <v>100</v>
      </c>
    </row>
    <row r="153" spans="1:8" s="4" customFormat="1" ht="27.6" outlineLevel="1">
      <c r="A153" s="7" t="s">
        <v>207</v>
      </c>
      <c r="B153" s="8" t="s">
        <v>41</v>
      </c>
      <c r="C153" s="8" t="s">
        <v>50</v>
      </c>
      <c r="D153" s="8">
        <v>200</v>
      </c>
      <c r="E153" s="9">
        <v>100</v>
      </c>
      <c r="F153" s="9">
        <v>100</v>
      </c>
      <c r="G153" s="38"/>
      <c r="H153" s="38"/>
    </row>
    <row r="154" spans="1:8" s="4" customFormat="1" ht="27.6" hidden="1" outlineLevel="2">
      <c r="A154" s="7" t="s">
        <v>244</v>
      </c>
      <c r="B154" s="8" t="s">
        <v>41</v>
      </c>
      <c r="C154" s="8" t="s">
        <v>51</v>
      </c>
      <c r="D154" s="8"/>
      <c r="E154" s="9">
        <f>E155</f>
        <v>0</v>
      </c>
      <c r="F154" s="9">
        <f>F155</f>
        <v>0</v>
      </c>
      <c r="G154" s="38"/>
      <c r="H154" s="38"/>
    </row>
    <row r="155" spans="1:8" s="4" customFormat="1" ht="27.6" hidden="1" outlineLevel="3">
      <c r="A155" s="7" t="s">
        <v>207</v>
      </c>
      <c r="B155" s="8" t="s">
        <v>41</v>
      </c>
      <c r="C155" s="8" t="s">
        <v>51</v>
      </c>
      <c r="D155" s="8" t="s">
        <v>11</v>
      </c>
      <c r="E155" s="9">
        <v>0</v>
      </c>
      <c r="F155" s="9">
        <v>0</v>
      </c>
      <c r="G155" s="38"/>
      <c r="H155" s="38"/>
    </row>
    <row r="156" spans="1:8" s="4" customFormat="1" ht="69" hidden="1" outlineLevel="3">
      <c r="A156" s="7" t="s">
        <v>330</v>
      </c>
      <c r="B156" s="8" t="s">
        <v>41</v>
      </c>
      <c r="C156" s="8">
        <v>1800800000</v>
      </c>
      <c r="D156" s="8"/>
      <c r="E156" s="9">
        <f>E157</f>
        <v>0</v>
      </c>
      <c r="F156" s="9">
        <f>F157</f>
        <v>0</v>
      </c>
      <c r="G156" s="38"/>
      <c r="H156" s="38"/>
    </row>
    <row r="157" spans="1:8" s="4" customFormat="1" ht="27.6" hidden="1" outlineLevel="3">
      <c r="A157" s="7" t="s">
        <v>331</v>
      </c>
      <c r="B157" s="8" t="s">
        <v>41</v>
      </c>
      <c r="C157" s="8">
        <v>1800800000</v>
      </c>
      <c r="D157" s="8">
        <v>200</v>
      </c>
      <c r="E157" s="9">
        <v>0</v>
      </c>
      <c r="F157" s="9">
        <v>0</v>
      </c>
      <c r="G157" s="38"/>
      <c r="H157" s="38"/>
    </row>
    <row r="158" spans="1:8" outlineLevel="4">
      <c r="A158" s="14" t="s">
        <v>323</v>
      </c>
      <c r="B158" s="15" t="s">
        <v>52</v>
      </c>
      <c r="C158" s="15"/>
      <c r="D158" s="15"/>
      <c r="E158" s="16">
        <f>E159+E164+E181</f>
        <v>264165.7</v>
      </c>
      <c r="F158" s="16">
        <f>F159+F164+F181</f>
        <v>328472.59999999998</v>
      </c>
      <c r="G158" s="38"/>
      <c r="H158" s="38"/>
    </row>
    <row r="159" spans="1:8" hidden="1" outlineLevel="5">
      <c r="A159" s="14" t="s">
        <v>195</v>
      </c>
      <c r="B159" s="15" t="s">
        <v>196</v>
      </c>
      <c r="C159" s="15"/>
      <c r="D159" s="15"/>
      <c r="E159" s="16">
        <f t="shared" ref="E159:F162" si="4">E160</f>
        <v>0</v>
      </c>
      <c r="F159" s="16">
        <f t="shared" si="4"/>
        <v>0</v>
      </c>
      <c r="G159" s="38"/>
      <c r="H159" s="38"/>
    </row>
    <row r="160" spans="1:8" ht="27.6" hidden="1" outlineLevel="5">
      <c r="A160" s="7" t="s">
        <v>441</v>
      </c>
      <c r="B160" s="8" t="s">
        <v>196</v>
      </c>
      <c r="C160" s="8" t="s">
        <v>57</v>
      </c>
      <c r="D160" s="8"/>
      <c r="E160" s="9">
        <f t="shared" si="4"/>
        <v>0</v>
      </c>
      <c r="F160" s="9">
        <f t="shared" si="4"/>
        <v>0</v>
      </c>
    </row>
    <row r="161" spans="1:8" ht="41.4" hidden="1" outlineLevel="5">
      <c r="A161" s="7" t="s">
        <v>246</v>
      </c>
      <c r="B161" s="8" t="s">
        <v>196</v>
      </c>
      <c r="C161" s="8" t="s">
        <v>58</v>
      </c>
      <c r="D161" s="8"/>
      <c r="E161" s="9">
        <f t="shared" si="4"/>
        <v>0</v>
      </c>
      <c r="F161" s="9">
        <f t="shared" si="4"/>
        <v>0</v>
      </c>
    </row>
    <row r="162" spans="1:8" ht="41.4" hidden="1" outlineLevel="5">
      <c r="A162" s="7" t="s">
        <v>356</v>
      </c>
      <c r="B162" s="8" t="s">
        <v>196</v>
      </c>
      <c r="C162" s="17" t="s">
        <v>354</v>
      </c>
      <c r="D162" s="8"/>
      <c r="E162" s="9">
        <f t="shared" si="4"/>
        <v>0</v>
      </c>
      <c r="F162" s="9">
        <f t="shared" si="4"/>
        <v>0</v>
      </c>
    </row>
    <row r="163" spans="1:8" ht="27.6" hidden="1" outlineLevel="5">
      <c r="A163" s="7" t="s">
        <v>331</v>
      </c>
      <c r="B163" s="8" t="s">
        <v>196</v>
      </c>
      <c r="C163" s="17" t="s">
        <v>354</v>
      </c>
      <c r="D163" s="8">
        <v>200</v>
      </c>
      <c r="E163" s="9"/>
      <c r="F163" s="9"/>
    </row>
    <row r="164" spans="1:8" outlineLevel="5">
      <c r="A164" s="14" t="s">
        <v>55</v>
      </c>
      <c r="B164" s="15" t="s">
        <v>56</v>
      </c>
      <c r="C164" s="15"/>
      <c r="D164" s="15"/>
      <c r="E164" s="16">
        <f>E165+E178</f>
        <v>264045.7</v>
      </c>
      <c r="F164" s="16">
        <f>F165+F178</f>
        <v>328352.59999999998</v>
      </c>
      <c r="G164" s="38"/>
      <c r="H164" s="38"/>
    </row>
    <row r="165" spans="1:8" ht="27.6" outlineLevel="5">
      <c r="A165" s="7" t="s">
        <v>441</v>
      </c>
      <c r="B165" s="8" t="s">
        <v>56</v>
      </c>
      <c r="C165" s="8" t="s">
        <v>57</v>
      </c>
      <c r="D165" s="8"/>
      <c r="E165" s="9">
        <f>E166</f>
        <v>264045.7</v>
      </c>
      <c r="F165" s="9">
        <f>F166</f>
        <v>328352.59999999998</v>
      </c>
    </row>
    <row r="166" spans="1:8" s="4" customFormat="1" ht="41.4" outlineLevel="4">
      <c r="A166" s="7" t="s">
        <v>246</v>
      </c>
      <c r="B166" s="8" t="s">
        <v>56</v>
      </c>
      <c r="C166" s="8" t="s">
        <v>58</v>
      </c>
      <c r="D166" s="8"/>
      <c r="E166" s="9">
        <f>E169+E172+E174+E167+E176</f>
        <v>264045.7</v>
      </c>
      <c r="F166" s="9">
        <f>F169+F172+F174+F167+F176</f>
        <v>328352.59999999998</v>
      </c>
      <c r="G166" s="38"/>
      <c r="H166" s="38"/>
    </row>
    <row r="167" spans="1:8" s="4" customFormat="1" ht="41.4" outlineLevel="4">
      <c r="A167" s="7" t="s">
        <v>332</v>
      </c>
      <c r="B167" s="8" t="s">
        <v>56</v>
      </c>
      <c r="C167" s="17" t="s">
        <v>334</v>
      </c>
      <c r="D167" s="8"/>
      <c r="E167" s="9">
        <f>E168</f>
        <v>10</v>
      </c>
      <c r="F167" s="9">
        <f>F168</f>
        <v>20</v>
      </c>
      <c r="G167" s="38"/>
      <c r="H167" s="38"/>
    </row>
    <row r="168" spans="1:8" s="4" customFormat="1" ht="27.6" outlineLevel="4">
      <c r="A168" s="7" t="s">
        <v>333</v>
      </c>
      <c r="B168" s="8" t="s">
        <v>56</v>
      </c>
      <c r="C168" s="17" t="s">
        <v>334</v>
      </c>
      <c r="D168" s="8">
        <v>400</v>
      </c>
      <c r="E168" s="9">
        <v>10</v>
      </c>
      <c r="F168" s="9">
        <v>20</v>
      </c>
      <c r="G168" s="38"/>
      <c r="H168" s="38"/>
    </row>
    <row r="169" spans="1:8" s="4" customFormat="1" ht="41.4" outlineLevel="5">
      <c r="A169" s="7" t="s">
        <v>247</v>
      </c>
      <c r="B169" s="8" t="s">
        <v>56</v>
      </c>
      <c r="C169" s="8" t="s">
        <v>60</v>
      </c>
      <c r="D169" s="8"/>
      <c r="E169" s="9">
        <f>E170+E171</f>
        <v>24527</v>
      </c>
      <c r="F169" s="9">
        <f>F170+F171</f>
        <v>26983</v>
      </c>
      <c r="G169" s="38"/>
      <c r="H169" s="38"/>
    </row>
    <row r="170" spans="1:8" ht="27.6" outlineLevel="4">
      <c r="A170" s="7" t="s">
        <v>207</v>
      </c>
      <c r="B170" s="8" t="s">
        <v>56</v>
      </c>
      <c r="C170" s="8" t="s">
        <v>60</v>
      </c>
      <c r="D170" s="8" t="s">
        <v>11</v>
      </c>
      <c r="E170" s="9">
        <v>24527</v>
      </c>
      <c r="F170" s="9">
        <v>26983</v>
      </c>
    </row>
    <row r="171" spans="1:8" hidden="1" outlineLevel="4">
      <c r="A171" s="7" t="s">
        <v>418</v>
      </c>
      <c r="B171" s="26" t="s">
        <v>56</v>
      </c>
      <c r="C171" s="26" t="s">
        <v>60</v>
      </c>
      <c r="D171" s="26" t="s">
        <v>13</v>
      </c>
      <c r="E171" s="9"/>
      <c r="F171" s="9"/>
    </row>
    <row r="172" spans="1:8" ht="55.2" outlineLevel="5">
      <c r="A172" s="7" t="s">
        <v>248</v>
      </c>
      <c r="B172" s="8" t="s">
        <v>56</v>
      </c>
      <c r="C172" s="8" t="s">
        <v>61</v>
      </c>
      <c r="D172" s="8"/>
      <c r="E172" s="9">
        <f>E173</f>
        <v>114508.7</v>
      </c>
      <c r="F172" s="9">
        <f>F173</f>
        <v>176349.6</v>
      </c>
    </row>
    <row r="173" spans="1:8" ht="27.6" outlineLevel="4">
      <c r="A173" s="7" t="s">
        <v>207</v>
      </c>
      <c r="B173" s="8" t="s">
        <v>56</v>
      </c>
      <c r="C173" s="8" t="s">
        <v>61</v>
      </c>
      <c r="D173" s="8" t="s">
        <v>11</v>
      </c>
      <c r="E173" s="9">
        <v>114508.7</v>
      </c>
      <c r="F173" s="9">
        <v>176349.6</v>
      </c>
    </row>
    <row r="174" spans="1:8" ht="55.2" outlineLevel="5">
      <c r="A174" s="7" t="s">
        <v>249</v>
      </c>
      <c r="B174" s="8" t="s">
        <v>56</v>
      </c>
      <c r="C174" s="8" t="s">
        <v>62</v>
      </c>
      <c r="D174" s="8"/>
      <c r="E174" s="9">
        <f>E175</f>
        <v>10000</v>
      </c>
      <c r="F174" s="9">
        <f>F175</f>
        <v>10000</v>
      </c>
    </row>
    <row r="175" spans="1:8" ht="27.6" outlineLevel="4">
      <c r="A175" s="7" t="s">
        <v>207</v>
      </c>
      <c r="B175" s="8" t="s">
        <v>56</v>
      </c>
      <c r="C175" s="8" t="s">
        <v>62</v>
      </c>
      <c r="D175" s="8" t="s">
        <v>11</v>
      </c>
      <c r="E175" s="9">
        <v>10000</v>
      </c>
      <c r="F175" s="9">
        <v>10000</v>
      </c>
    </row>
    <row r="176" spans="1:8" ht="27.6" outlineLevel="4">
      <c r="A176" s="7" t="s">
        <v>475</v>
      </c>
      <c r="B176" s="26" t="s">
        <v>56</v>
      </c>
      <c r="C176" s="26" t="s">
        <v>474</v>
      </c>
      <c r="D176" s="26"/>
      <c r="E176" s="9">
        <f>E177</f>
        <v>115000</v>
      </c>
      <c r="F176" s="9">
        <f>F177</f>
        <v>115000</v>
      </c>
    </row>
    <row r="177" spans="1:8" ht="27.6" outlineLevel="4">
      <c r="A177" s="7" t="s">
        <v>207</v>
      </c>
      <c r="B177" s="26" t="s">
        <v>56</v>
      </c>
      <c r="C177" s="26" t="s">
        <v>474</v>
      </c>
      <c r="D177" s="26" t="s">
        <v>11</v>
      </c>
      <c r="E177" s="9">
        <v>115000</v>
      </c>
      <c r="F177" s="9">
        <v>115000</v>
      </c>
    </row>
    <row r="178" spans="1:8" ht="27.6" hidden="1" outlineLevel="4">
      <c r="A178" s="7" t="s">
        <v>439</v>
      </c>
      <c r="B178" s="26" t="s">
        <v>56</v>
      </c>
      <c r="C178" s="26">
        <v>2000000000</v>
      </c>
      <c r="D178" s="26"/>
      <c r="E178" s="9">
        <f>E179</f>
        <v>0</v>
      </c>
      <c r="F178" s="9">
        <f>F179</f>
        <v>0</v>
      </c>
    </row>
    <row r="179" spans="1:8" ht="41.4" hidden="1" outlineLevel="4">
      <c r="A179" s="7" t="s">
        <v>389</v>
      </c>
      <c r="B179" s="26" t="s">
        <v>56</v>
      </c>
      <c r="C179" s="26">
        <v>2000100000</v>
      </c>
      <c r="D179" s="26"/>
      <c r="E179" s="9">
        <f>E180</f>
        <v>0</v>
      </c>
      <c r="F179" s="9">
        <f>F180</f>
        <v>0</v>
      </c>
    </row>
    <row r="180" spans="1:8" ht="27.6" hidden="1" outlineLevel="4">
      <c r="A180" s="7" t="s">
        <v>207</v>
      </c>
      <c r="B180" s="26" t="s">
        <v>56</v>
      </c>
      <c r="C180" s="26">
        <v>2000100000</v>
      </c>
      <c r="D180" s="26">
        <v>200</v>
      </c>
      <c r="E180" s="9"/>
      <c r="F180" s="9"/>
    </row>
    <row r="181" spans="1:8" ht="27.6" outlineLevel="5">
      <c r="A181" s="14" t="s">
        <v>187</v>
      </c>
      <c r="B181" s="15" t="s">
        <v>188</v>
      </c>
      <c r="C181" s="15"/>
      <c r="D181" s="15"/>
      <c r="E181" s="16">
        <f>E182+E193+E189</f>
        <v>120</v>
      </c>
      <c r="F181" s="16">
        <f>F182+F193+F189</f>
        <v>120</v>
      </c>
      <c r="G181" s="38"/>
      <c r="H181" s="38"/>
    </row>
    <row r="182" spans="1:8" s="4" customFormat="1" ht="27.6" outlineLevel="2">
      <c r="A182" s="7" t="s">
        <v>440</v>
      </c>
      <c r="B182" s="8" t="s">
        <v>188</v>
      </c>
      <c r="C182" s="8" t="s">
        <v>189</v>
      </c>
      <c r="D182" s="8"/>
      <c r="E182" s="9">
        <f>E183+E186</f>
        <v>120</v>
      </c>
      <c r="F182" s="9">
        <f>F183+F186</f>
        <v>120</v>
      </c>
      <c r="G182" s="38"/>
      <c r="H182" s="38"/>
    </row>
    <row r="183" spans="1:8" s="4" customFormat="1" ht="27.6" outlineLevel="3">
      <c r="A183" s="7" t="s">
        <v>250</v>
      </c>
      <c r="B183" s="8" t="s">
        <v>188</v>
      </c>
      <c r="C183" s="8" t="s">
        <v>190</v>
      </c>
      <c r="D183" s="8"/>
      <c r="E183" s="9">
        <f t="shared" ref="E183:F184" si="5">E184</f>
        <v>100</v>
      </c>
      <c r="F183" s="9">
        <f t="shared" si="5"/>
        <v>100</v>
      </c>
      <c r="G183" s="38"/>
      <c r="H183" s="38"/>
    </row>
    <row r="184" spans="1:8" ht="27.6" outlineLevel="4">
      <c r="A184" s="7" t="s">
        <v>251</v>
      </c>
      <c r="B184" s="8" t="s">
        <v>188</v>
      </c>
      <c r="C184" s="8" t="s">
        <v>191</v>
      </c>
      <c r="D184" s="8"/>
      <c r="E184" s="9">
        <f t="shared" si="5"/>
        <v>100</v>
      </c>
      <c r="F184" s="9">
        <f t="shared" si="5"/>
        <v>100</v>
      </c>
    </row>
    <row r="185" spans="1:8" ht="27.6" outlineLevel="5">
      <c r="A185" s="7" t="s">
        <v>207</v>
      </c>
      <c r="B185" s="8" t="s">
        <v>188</v>
      </c>
      <c r="C185" s="8" t="s">
        <v>191</v>
      </c>
      <c r="D185" s="8" t="s">
        <v>11</v>
      </c>
      <c r="E185" s="9">
        <v>100</v>
      </c>
      <c r="F185" s="9">
        <v>100</v>
      </c>
    </row>
    <row r="186" spans="1:8" ht="27.6" outlineLevel="5">
      <c r="A186" s="7" t="s">
        <v>455</v>
      </c>
      <c r="B186" s="8" t="s">
        <v>188</v>
      </c>
      <c r="C186" s="8" t="s">
        <v>457</v>
      </c>
      <c r="D186" s="8"/>
      <c r="E186" s="9">
        <f>E187</f>
        <v>20</v>
      </c>
      <c r="F186" s="9">
        <f>F187</f>
        <v>20</v>
      </c>
    </row>
    <row r="187" spans="1:8" outlineLevel="5">
      <c r="A187" s="7" t="s">
        <v>456</v>
      </c>
      <c r="B187" s="8" t="s">
        <v>188</v>
      </c>
      <c r="C187" s="8" t="s">
        <v>458</v>
      </c>
      <c r="D187" s="8"/>
      <c r="E187" s="9">
        <f>E188</f>
        <v>20</v>
      </c>
      <c r="F187" s="9">
        <f>F188</f>
        <v>20</v>
      </c>
    </row>
    <row r="188" spans="1:8" ht="27.6" outlineLevel="5">
      <c r="A188" s="7" t="s">
        <v>350</v>
      </c>
      <c r="B188" s="8" t="s">
        <v>188</v>
      </c>
      <c r="C188" s="8" t="s">
        <v>458</v>
      </c>
      <c r="D188" s="8" t="s">
        <v>11</v>
      </c>
      <c r="E188" s="9">
        <v>20</v>
      </c>
      <c r="F188" s="9">
        <v>20</v>
      </c>
    </row>
    <row r="189" spans="1:8" ht="27.6" hidden="1" outlineLevel="5">
      <c r="A189" s="7" t="s">
        <v>438</v>
      </c>
      <c r="B189" s="8" t="s">
        <v>188</v>
      </c>
      <c r="C189" s="17" t="s">
        <v>57</v>
      </c>
      <c r="D189" s="8"/>
      <c r="E189" s="9">
        <f t="shared" ref="E189:F191" si="6">E190</f>
        <v>0</v>
      </c>
      <c r="F189" s="9">
        <f t="shared" si="6"/>
        <v>0</v>
      </c>
    </row>
    <row r="190" spans="1:8" ht="27.6" hidden="1" outlineLevel="5">
      <c r="A190" s="7" t="s">
        <v>257</v>
      </c>
      <c r="B190" s="8" t="s">
        <v>188</v>
      </c>
      <c r="C190" s="17" t="s">
        <v>74</v>
      </c>
      <c r="D190" s="8"/>
      <c r="E190" s="9">
        <f t="shared" si="6"/>
        <v>0</v>
      </c>
      <c r="F190" s="9">
        <f t="shared" si="6"/>
        <v>0</v>
      </c>
    </row>
    <row r="191" spans="1:8" ht="27.6" hidden="1" outlineLevel="5">
      <c r="A191" s="7" t="s">
        <v>393</v>
      </c>
      <c r="B191" s="8" t="s">
        <v>188</v>
      </c>
      <c r="C191" s="17" t="s">
        <v>391</v>
      </c>
      <c r="D191" s="8"/>
      <c r="E191" s="9">
        <f t="shared" si="6"/>
        <v>0</v>
      </c>
      <c r="F191" s="9">
        <f t="shared" si="6"/>
        <v>0</v>
      </c>
    </row>
    <row r="192" spans="1:8" ht="27.6" hidden="1" outlineLevel="5">
      <c r="A192" s="7" t="s">
        <v>262</v>
      </c>
      <c r="B192" s="8" t="s">
        <v>188</v>
      </c>
      <c r="C192" s="17" t="s">
        <v>391</v>
      </c>
      <c r="D192" s="8">
        <v>400</v>
      </c>
      <c r="E192" s="9"/>
      <c r="F192" s="9"/>
    </row>
    <row r="193" spans="1:8" s="4" customFormat="1" ht="41.4" hidden="1">
      <c r="A193" s="7" t="s">
        <v>433</v>
      </c>
      <c r="B193" s="8" t="s">
        <v>188</v>
      </c>
      <c r="C193" s="8">
        <v>1100000000</v>
      </c>
      <c r="D193" s="8"/>
      <c r="E193" s="9">
        <f>E194</f>
        <v>0</v>
      </c>
      <c r="F193" s="9">
        <f>F194</f>
        <v>0</v>
      </c>
      <c r="G193" s="38"/>
      <c r="H193" s="38"/>
    </row>
    <row r="194" spans="1:8" s="4" customFormat="1" ht="69" hidden="1">
      <c r="A194" s="20" t="s">
        <v>326</v>
      </c>
      <c r="B194" s="8" t="s">
        <v>188</v>
      </c>
      <c r="C194" s="8">
        <v>1110100000</v>
      </c>
      <c r="D194" s="8"/>
      <c r="E194" s="9">
        <f>E195</f>
        <v>0</v>
      </c>
      <c r="F194" s="9">
        <f>F195</f>
        <v>0</v>
      </c>
      <c r="G194" s="38"/>
      <c r="H194" s="38"/>
    </row>
    <row r="195" spans="1:8" s="4" customFormat="1" ht="27.6" hidden="1">
      <c r="A195" s="7" t="s">
        <v>262</v>
      </c>
      <c r="B195" s="8" t="s">
        <v>188</v>
      </c>
      <c r="C195" s="8">
        <v>1110100000</v>
      </c>
      <c r="D195" s="8">
        <v>400</v>
      </c>
      <c r="E195" s="9">
        <v>0</v>
      </c>
      <c r="F195" s="9">
        <v>0</v>
      </c>
      <c r="G195" s="38"/>
      <c r="H195" s="38"/>
    </row>
    <row r="196" spans="1:8" s="4" customFormat="1" outlineLevel="1">
      <c r="A196" s="14" t="s">
        <v>63</v>
      </c>
      <c r="B196" s="15" t="s">
        <v>64</v>
      </c>
      <c r="C196" s="15"/>
      <c r="D196" s="15"/>
      <c r="E196" s="16">
        <f>E197+E213+E253+E297</f>
        <v>363437.7</v>
      </c>
      <c r="F196" s="16">
        <f>F197+F213+F253+F297</f>
        <v>2123560</v>
      </c>
      <c r="G196" s="38"/>
      <c r="H196" s="38"/>
    </row>
    <row r="197" spans="1:8" s="4" customFormat="1" outlineLevel="2">
      <c r="A197" s="14" t="s">
        <v>65</v>
      </c>
      <c r="B197" s="15" t="s">
        <v>66</v>
      </c>
      <c r="C197" s="15"/>
      <c r="D197" s="15"/>
      <c r="E197" s="16">
        <f>E198</f>
        <v>199831.6</v>
      </c>
      <c r="F197" s="16">
        <f>F198</f>
        <v>84617.8</v>
      </c>
      <c r="G197" s="38"/>
      <c r="H197" s="38"/>
    </row>
    <row r="198" spans="1:8" ht="27.6" outlineLevel="4">
      <c r="A198" s="7" t="s">
        <v>441</v>
      </c>
      <c r="B198" s="8" t="s">
        <v>66</v>
      </c>
      <c r="C198" s="8" t="s">
        <v>57</v>
      </c>
      <c r="D198" s="8"/>
      <c r="E198" s="9">
        <f>E199</f>
        <v>199831.6</v>
      </c>
      <c r="F198" s="9">
        <f>F199</f>
        <v>84617.8</v>
      </c>
    </row>
    <row r="199" spans="1:8" ht="27.6" outlineLevel="5">
      <c r="A199" s="7" t="s">
        <v>252</v>
      </c>
      <c r="B199" s="8" t="s">
        <v>66</v>
      </c>
      <c r="C199" s="8" t="s">
        <v>67</v>
      </c>
      <c r="D199" s="8"/>
      <c r="E199" s="9">
        <f>E202+E205+E207+E209+E200+E211</f>
        <v>199831.6</v>
      </c>
      <c r="F199" s="9">
        <f>F202+F205+F207+F209+F200+F211</f>
        <v>84617.8</v>
      </c>
    </row>
    <row r="200" spans="1:8" ht="82.8" hidden="1" outlineLevel="5">
      <c r="A200" s="21" t="s">
        <v>343</v>
      </c>
      <c r="B200" s="8" t="s">
        <v>66</v>
      </c>
      <c r="C200" s="17" t="s">
        <v>342</v>
      </c>
      <c r="D200" s="8"/>
      <c r="E200" s="9">
        <f>E201</f>
        <v>0</v>
      </c>
      <c r="F200" s="9">
        <f>F201</f>
        <v>0</v>
      </c>
    </row>
    <row r="201" spans="1:8" ht="27.6" hidden="1" outlineLevel="5">
      <c r="A201" s="7" t="s">
        <v>207</v>
      </c>
      <c r="B201" s="8" t="s">
        <v>66</v>
      </c>
      <c r="C201" s="17" t="s">
        <v>342</v>
      </c>
      <c r="D201" s="8">
        <v>200</v>
      </c>
      <c r="E201" s="9"/>
      <c r="F201" s="9"/>
    </row>
    <row r="202" spans="1:8" ht="41.4" outlineLevel="4" collapsed="1">
      <c r="A202" s="7" t="s">
        <v>253</v>
      </c>
      <c r="B202" s="8" t="s">
        <v>66</v>
      </c>
      <c r="C202" s="8" t="s">
        <v>68</v>
      </c>
      <c r="D202" s="8"/>
      <c r="E202" s="9">
        <f>E203+E204</f>
        <v>3550</v>
      </c>
      <c r="F202" s="9">
        <f>F203+F204</f>
        <v>3550</v>
      </c>
    </row>
    <row r="203" spans="1:8" ht="27.6" outlineLevel="5">
      <c r="A203" s="7" t="s">
        <v>207</v>
      </c>
      <c r="B203" s="8" t="s">
        <v>66</v>
      </c>
      <c r="C203" s="8" t="s">
        <v>68</v>
      </c>
      <c r="D203" s="8" t="s">
        <v>11</v>
      </c>
      <c r="E203" s="9">
        <v>2550</v>
      </c>
      <c r="F203" s="9">
        <v>2550</v>
      </c>
    </row>
    <row r="204" spans="1:8" outlineLevel="4">
      <c r="A204" s="7" t="s">
        <v>208</v>
      </c>
      <c r="B204" s="8" t="s">
        <v>66</v>
      </c>
      <c r="C204" s="8" t="s">
        <v>68</v>
      </c>
      <c r="D204" s="8" t="s">
        <v>13</v>
      </c>
      <c r="E204" s="9">
        <v>1000</v>
      </c>
      <c r="F204" s="9">
        <v>1000</v>
      </c>
    </row>
    <row r="205" spans="1:8" ht="27.6" outlineLevel="5">
      <c r="A205" s="7" t="s">
        <v>254</v>
      </c>
      <c r="B205" s="8" t="s">
        <v>66</v>
      </c>
      <c r="C205" s="8" t="s">
        <v>69</v>
      </c>
      <c r="D205" s="8"/>
      <c r="E205" s="9">
        <f>E206</f>
        <v>4430</v>
      </c>
      <c r="F205" s="9">
        <f>F206</f>
        <v>4730</v>
      </c>
    </row>
    <row r="206" spans="1:8" ht="27.6" outlineLevel="4">
      <c r="A206" s="7" t="s">
        <v>207</v>
      </c>
      <c r="B206" s="8" t="s">
        <v>66</v>
      </c>
      <c r="C206" s="8" t="s">
        <v>69</v>
      </c>
      <c r="D206" s="8" t="s">
        <v>11</v>
      </c>
      <c r="E206" s="9">
        <v>4430</v>
      </c>
      <c r="F206" s="9">
        <v>4730</v>
      </c>
    </row>
    <row r="207" spans="1:8" ht="55.2" outlineLevel="5">
      <c r="A207" s="7" t="s">
        <v>255</v>
      </c>
      <c r="B207" s="8" t="s">
        <v>66</v>
      </c>
      <c r="C207" s="8" t="s">
        <v>70</v>
      </c>
      <c r="D207" s="8"/>
      <c r="E207" s="9">
        <f>E208</f>
        <v>40</v>
      </c>
      <c r="F207" s="9">
        <f>F208</f>
        <v>40</v>
      </c>
    </row>
    <row r="208" spans="1:8" ht="27.6" outlineLevel="4">
      <c r="A208" s="7" t="s">
        <v>207</v>
      </c>
      <c r="B208" s="8" t="s">
        <v>66</v>
      </c>
      <c r="C208" s="8" t="s">
        <v>70</v>
      </c>
      <c r="D208" s="8" t="s">
        <v>11</v>
      </c>
      <c r="E208" s="9">
        <v>40</v>
      </c>
      <c r="F208" s="9">
        <v>40</v>
      </c>
    </row>
    <row r="209" spans="1:8" s="4" customFormat="1" ht="41.4" outlineLevel="1">
      <c r="A209" s="7" t="s">
        <v>256</v>
      </c>
      <c r="B209" s="8" t="s">
        <v>66</v>
      </c>
      <c r="C209" s="8" t="s">
        <v>71</v>
      </c>
      <c r="D209" s="8"/>
      <c r="E209" s="9">
        <f>E210</f>
        <v>500</v>
      </c>
      <c r="F209" s="9">
        <f>F210</f>
        <v>500</v>
      </c>
      <c r="G209" s="38"/>
      <c r="H209" s="38"/>
    </row>
    <row r="210" spans="1:8" s="4" customFormat="1" ht="27.6" outlineLevel="2">
      <c r="A210" s="7" t="s">
        <v>207</v>
      </c>
      <c r="B210" s="8" t="s">
        <v>66</v>
      </c>
      <c r="C210" s="8" t="s">
        <v>71</v>
      </c>
      <c r="D210" s="8" t="s">
        <v>11</v>
      </c>
      <c r="E210" s="9">
        <v>500</v>
      </c>
      <c r="F210" s="9">
        <v>500</v>
      </c>
      <c r="G210" s="38"/>
      <c r="H210" s="38"/>
    </row>
    <row r="211" spans="1:8" s="4" customFormat="1" outlineLevel="2">
      <c r="A211" s="7" t="s">
        <v>489</v>
      </c>
      <c r="B211" s="8" t="s">
        <v>66</v>
      </c>
      <c r="C211" s="8" t="s">
        <v>488</v>
      </c>
      <c r="D211" s="8"/>
      <c r="E211" s="9">
        <f>E212</f>
        <v>191311.6</v>
      </c>
      <c r="F211" s="9">
        <f>F212</f>
        <v>75797.8</v>
      </c>
      <c r="G211" s="38"/>
      <c r="H211" s="38"/>
    </row>
    <row r="212" spans="1:8" s="4" customFormat="1" ht="27.6" outlineLevel="2">
      <c r="A212" s="7" t="s">
        <v>353</v>
      </c>
      <c r="B212" s="8" t="s">
        <v>66</v>
      </c>
      <c r="C212" s="8" t="s">
        <v>488</v>
      </c>
      <c r="D212" s="8">
        <v>400</v>
      </c>
      <c r="E212" s="9">
        <v>191311.6</v>
      </c>
      <c r="F212" s="9">
        <v>75797.8</v>
      </c>
      <c r="G212" s="38"/>
      <c r="H212" s="38"/>
    </row>
    <row r="213" spans="1:8" s="4" customFormat="1" outlineLevel="3">
      <c r="A213" s="14" t="s">
        <v>72</v>
      </c>
      <c r="B213" s="15" t="s">
        <v>73</v>
      </c>
      <c r="C213" s="15"/>
      <c r="D213" s="15"/>
      <c r="E213" s="16">
        <f>E214+E243+E248</f>
        <v>72478.399999999994</v>
      </c>
      <c r="F213" s="16">
        <f>F214+F243+F248</f>
        <v>1945620</v>
      </c>
      <c r="G213" s="38"/>
      <c r="H213" s="38"/>
    </row>
    <row r="214" spans="1:8" s="4" customFormat="1" ht="27.6" outlineLevel="5">
      <c r="A214" s="7" t="s">
        <v>441</v>
      </c>
      <c r="B214" s="8" t="s">
        <v>73</v>
      </c>
      <c r="C214" s="8" t="s">
        <v>57</v>
      </c>
      <c r="D214" s="8"/>
      <c r="E214" s="9">
        <f>E215+E236</f>
        <v>60178.400000000001</v>
      </c>
      <c r="F214" s="9">
        <f>F215+F236</f>
        <v>1890845</v>
      </c>
      <c r="G214" s="38"/>
      <c r="H214" s="38"/>
    </row>
    <row r="215" spans="1:8" ht="27.6" outlineLevel="4">
      <c r="A215" s="7" t="s">
        <v>257</v>
      </c>
      <c r="B215" s="8" t="s">
        <v>73</v>
      </c>
      <c r="C215" s="8" t="s">
        <v>74</v>
      </c>
      <c r="D215" s="8"/>
      <c r="E215" s="9">
        <f>E222+E225+E228+E218+E220+E216+E230+E232+E234</f>
        <v>60015</v>
      </c>
      <c r="F215" s="9">
        <f>F222+F225+F228+F218+F220+F216+F230+F232+F234</f>
        <v>1890681.6</v>
      </c>
    </row>
    <row r="216" spans="1:8" ht="27.6" hidden="1" outlineLevel="4">
      <c r="A216" s="7" t="s">
        <v>419</v>
      </c>
      <c r="B216" s="26" t="s">
        <v>73</v>
      </c>
      <c r="C216" s="26" t="s">
        <v>420</v>
      </c>
      <c r="D216" s="26"/>
      <c r="E216" s="9">
        <f>E217</f>
        <v>0</v>
      </c>
      <c r="F216" s="9">
        <f>F217</f>
        <v>0</v>
      </c>
    </row>
    <row r="217" spans="1:8" ht="27.6" hidden="1" outlineLevel="4">
      <c r="A217" s="7" t="s">
        <v>353</v>
      </c>
      <c r="B217" s="26" t="s">
        <v>73</v>
      </c>
      <c r="C217" s="26" t="s">
        <v>420</v>
      </c>
      <c r="D217" s="26" t="s">
        <v>59</v>
      </c>
      <c r="E217" s="9"/>
      <c r="F217" s="9"/>
    </row>
    <row r="218" spans="1:8" ht="27.6" hidden="1" outlineLevel="4">
      <c r="A218" s="7" t="s">
        <v>392</v>
      </c>
      <c r="B218" s="8" t="s">
        <v>73</v>
      </c>
      <c r="C218" s="17" t="s">
        <v>390</v>
      </c>
      <c r="D218" s="8"/>
      <c r="E218" s="9">
        <f>E219</f>
        <v>0</v>
      </c>
      <c r="F218" s="9">
        <f>F219</f>
        <v>0</v>
      </c>
    </row>
    <row r="219" spans="1:8" ht="27.6" hidden="1" outlineLevel="4">
      <c r="A219" s="7" t="s">
        <v>331</v>
      </c>
      <c r="B219" s="8" t="s">
        <v>73</v>
      </c>
      <c r="C219" s="17" t="s">
        <v>390</v>
      </c>
      <c r="D219" s="8">
        <v>200</v>
      </c>
      <c r="E219" s="9"/>
      <c r="F219" s="9"/>
    </row>
    <row r="220" spans="1:8" ht="27.6" hidden="1" outlineLevel="4">
      <c r="A220" s="7" t="s">
        <v>393</v>
      </c>
      <c r="B220" s="8" t="s">
        <v>73</v>
      </c>
      <c r="C220" s="17" t="s">
        <v>391</v>
      </c>
      <c r="D220" s="8"/>
      <c r="E220" s="9">
        <f>E221</f>
        <v>0</v>
      </c>
      <c r="F220" s="9">
        <f>F221</f>
        <v>0</v>
      </c>
    </row>
    <row r="221" spans="1:8" ht="27.6" hidden="1" outlineLevel="4">
      <c r="A221" s="7" t="s">
        <v>394</v>
      </c>
      <c r="B221" s="8" t="s">
        <v>73</v>
      </c>
      <c r="C221" s="17" t="s">
        <v>391</v>
      </c>
      <c r="D221" s="8">
        <v>400</v>
      </c>
      <c r="E221" s="9"/>
      <c r="F221" s="9"/>
    </row>
    <row r="222" spans="1:8" ht="27.6" outlineLevel="5">
      <c r="A222" s="7" t="s">
        <v>258</v>
      </c>
      <c r="B222" s="8" t="s">
        <v>73</v>
      </c>
      <c r="C222" s="8" t="s">
        <v>75</v>
      </c>
      <c r="D222" s="8"/>
      <c r="E222" s="9">
        <f>E223+E224</f>
        <v>2000</v>
      </c>
      <c r="F222" s="9">
        <f>F223+F224</f>
        <v>2000</v>
      </c>
    </row>
    <row r="223" spans="1:8" ht="27.6" outlineLevel="4">
      <c r="A223" s="7" t="s">
        <v>207</v>
      </c>
      <c r="B223" s="8" t="s">
        <v>73</v>
      </c>
      <c r="C223" s="8" t="s">
        <v>75</v>
      </c>
      <c r="D223" s="8" t="s">
        <v>11</v>
      </c>
      <c r="E223" s="9">
        <v>2000</v>
      </c>
      <c r="F223" s="9">
        <v>2000</v>
      </c>
    </row>
    <row r="224" spans="1:8" ht="27.6" hidden="1" outlineLevel="4">
      <c r="A224" s="7" t="s">
        <v>262</v>
      </c>
      <c r="B224" s="8" t="s">
        <v>73</v>
      </c>
      <c r="C224" s="8" t="s">
        <v>75</v>
      </c>
      <c r="D224" s="8">
        <v>400</v>
      </c>
      <c r="E224" s="9"/>
      <c r="F224" s="9"/>
    </row>
    <row r="225" spans="1:8" ht="27.6" hidden="1" outlineLevel="5">
      <c r="A225" s="7" t="s">
        <v>259</v>
      </c>
      <c r="B225" s="8" t="s">
        <v>73</v>
      </c>
      <c r="C225" s="8" t="s">
        <v>76</v>
      </c>
      <c r="D225" s="8"/>
      <c r="E225" s="9">
        <f>E226+E227</f>
        <v>0</v>
      </c>
      <c r="F225" s="9">
        <f>F226+F227</f>
        <v>0</v>
      </c>
    </row>
    <row r="226" spans="1:8" s="27" customFormat="1" ht="27.6" hidden="1" outlineLevel="4">
      <c r="A226" s="7" t="s">
        <v>207</v>
      </c>
      <c r="B226" s="8" t="s">
        <v>73</v>
      </c>
      <c r="C226" s="8" t="s">
        <v>76</v>
      </c>
      <c r="D226" s="8" t="s">
        <v>11</v>
      </c>
      <c r="E226" s="9"/>
      <c r="F226" s="9"/>
      <c r="G226" s="36"/>
      <c r="H226" s="36"/>
    </row>
    <row r="227" spans="1:8" s="27" customFormat="1" ht="27.6" hidden="1" outlineLevel="4">
      <c r="A227" s="7" t="s">
        <v>262</v>
      </c>
      <c r="B227" s="8" t="s">
        <v>73</v>
      </c>
      <c r="C227" s="8" t="s">
        <v>76</v>
      </c>
      <c r="D227" s="8">
        <v>400</v>
      </c>
      <c r="E227" s="9"/>
      <c r="F227" s="9"/>
      <c r="G227" s="36"/>
      <c r="H227" s="36"/>
    </row>
    <row r="228" spans="1:8" s="27" customFormat="1" ht="41.4" hidden="1" outlineLevel="5">
      <c r="A228" s="7" t="s">
        <v>260</v>
      </c>
      <c r="B228" s="8" t="s">
        <v>73</v>
      </c>
      <c r="C228" s="8" t="s">
        <v>261</v>
      </c>
      <c r="D228" s="8"/>
      <c r="E228" s="9">
        <f>E229</f>
        <v>0</v>
      </c>
      <c r="F228" s="9">
        <f>F229</f>
        <v>0</v>
      </c>
      <c r="G228" s="36"/>
      <c r="H228" s="36"/>
    </row>
    <row r="229" spans="1:8" s="27" customFormat="1" ht="27.6" hidden="1" outlineLevel="4">
      <c r="A229" s="7" t="s">
        <v>262</v>
      </c>
      <c r="B229" s="8" t="s">
        <v>73</v>
      </c>
      <c r="C229" s="8" t="s">
        <v>261</v>
      </c>
      <c r="D229" s="8" t="s">
        <v>59</v>
      </c>
      <c r="E229" s="9"/>
      <c r="F229" s="9"/>
      <c r="G229" s="36"/>
      <c r="H229" s="36"/>
    </row>
    <row r="230" spans="1:8" s="27" customFormat="1" ht="27.6" outlineLevel="4">
      <c r="A230" s="37" t="s">
        <v>509</v>
      </c>
      <c r="B230" s="8" t="s">
        <v>73</v>
      </c>
      <c r="C230" s="26" t="s">
        <v>502</v>
      </c>
      <c r="D230" s="26"/>
      <c r="E230" s="9">
        <f>E231</f>
        <v>58000</v>
      </c>
      <c r="F230" s="9">
        <f>F231</f>
        <v>1566050</v>
      </c>
      <c r="G230" s="36"/>
      <c r="H230" s="36"/>
    </row>
    <row r="231" spans="1:8" s="27" customFormat="1" ht="27.6" outlineLevel="4">
      <c r="A231" s="37" t="s">
        <v>510</v>
      </c>
      <c r="B231" s="8" t="s">
        <v>73</v>
      </c>
      <c r="C231" s="26" t="s">
        <v>502</v>
      </c>
      <c r="D231" s="26" t="s">
        <v>59</v>
      </c>
      <c r="E231" s="9">
        <v>58000</v>
      </c>
      <c r="F231" s="9">
        <v>1566050</v>
      </c>
      <c r="G231" s="36"/>
      <c r="H231" s="36"/>
    </row>
    <row r="232" spans="1:8" s="27" customFormat="1" ht="27.6" outlineLevel="4">
      <c r="A232" s="37" t="s">
        <v>509</v>
      </c>
      <c r="B232" s="8" t="s">
        <v>73</v>
      </c>
      <c r="C232" s="26" t="s">
        <v>503</v>
      </c>
      <c r="D232" s="26"/>
      <c r="E232" s="9">
        <f>E233</f>
        <v>15</v>
      </c>
      <c r="F232" s="9">
        <f>F233</f>
        <v>15</v>
      </c>
      <c r="G232" s="36"/>
      <c r="H232" s="36"/>
    </row>
    <row r="233" spans="1:8" s="27" customFormat="1" ht="27.6" outlineLevel="4">
      <c r="A233" s="37" t="s">
        <v>511</v>
      </c>
      <c r="B233" s="8" t="s">
        <v>73</v>
      </c>
      <c r="C233" s="26" t="s">
        <v>503</v>
      </c>
      <c r="D233" s="26" t="s">
        <v>11</v>
      </c>
      <c r="E233" s="9">
        <v>15</v>
      </c>
      <c r="F233" s="9">
        <v>15</v>
      </c>
      <c r="G233" s="36"/>
      <c r="H233" s="36"/>
    </row>
    <row r="234" spans="1:8" s="27" customFormat="1" ht="27.6" outlineLevel="4">
      <c r="A234" s="37" t="s">
        <v>512</v>
      </c>
      <c r="B234" s="8" t="s">
        <v>73</v>
      </c>
      <c r="C234" s="8" t="s">
        <v>508</v>
      </c>
      <c r="D234" s="8"/>
      <c r="E234" s="9">
        <f>E235</f>
        <v>0</v>
      </c>
      <c r="F234" s="9">
        <f>F235</f>
        <v>322616.59999999998</v>
      </c>
      <c r="G234" s="36"/>
      <c r="H234" s="36"/>
    </row>
    <row r="235" spans="1:8" s="27" customFormat="1" ht="27.6" outlineLevel="4">
      <c r="A235" s="37" t="s">
        <v>511</v>
      </c>
      <c r="B235" s="8" t="s">
        <v>73</v>
      </c>
      <c r="C235" s="8" t="s">
        <v>508</v>
      </c>
      <c r="D235" s="8">
        <v>200</v>
      </c>
      <c r="E235" s="9">
        <v>0</v>
      </c>
      <c r="F235" s="9">
        <v>322616.59999999998</v>
      </c>
      <c r="G235" s="36"/>
      <c r="H235" s="36"/>
    </row>
    <row r="236" spans="1:8" s="27" customFormat="1" ht="27.6" outlineLevel="4">
      <c r="A236" s="7" t="s">
        <v>263</v>
      </c>
      <c r="B236" s="8" t="s">
        <v>73</v>
      </c>
      <c r="C236" s="17" t="s">
        <v>80</v>
      </c>
      <c r="D236" s="8"/>
      <c r="E236" s="9">
        <f>E237+E239+E241</f>
        <v>163.4</v>
      </c>
      <c r="F236" s="9">
        <f>F237+F239+F241</f>
        <v>163.4</v>
      </c>
      <c r="G236" s="36"/>
      <c r="H236" s="36"/>
    </row>
    <row r="237" spans="1:8" s="27" customFormat="1" outlineLevel="4">
      <c r="A237" s="7" t="s">
        <v>267</v>
      </c>
      <c r="B237" s="8" t="s">
        <v>73</v>
      </c>
      <c r="C237" s="17" t="s">
        <v>84</v>
      </c>
      <c r="D237" s="8"/>
      <c r="E237" s="9">
        <f>E238</f>
        <v>163.4</v>
      </c>
      <c r="F237" s="9">
        <f>F238</f>
        <v>163.4</v>
      </c>
      <c r="G237" s="36"/>
      <c r="H237" s="36"/>
    </row>
    <row r="238" spans="1:8" s="27" customFormat="1" ht="27.6" outlineLevel="4">
      <c r="A238" s="7" t="s">
        <v>207</v>
      </c>
      <c r="B238" s="8" t="s">
        <v>73</v>
      </c>
      <c r="C238" s="17" t="s">
        <v>84</v>
      </c>
      <c r="D238" s="8">
        <v>200</v>
      </c>
      <c r="E238" s="9">
        <v>163.4</v>
      </c>
      <c r="F238" s="9">
        <v>163.4</v>
      </c>
      <c r="G238" s="36"/>
      <c r="H238" s="36"/>
    </row>
    <row r="239" spans="1:8" s="27" customFormat="1" hidden="1" outlineLevel="4">
      <c r="A239" s="7" t="s">
        <v>421</v>
      </c>
      <c r="B239" s="26" t="s">
        <v>73</v>
      </c>
      <c r="C239" s="26" t="s">
        <v>85</v>
      </c>
      <c r="D239" s="26"/>
      <c r="E239" s="9">
        <f>E240</f>
        <v>0</v>
      </c>
      <c r="F239" s="9">
        <f>F240</f>
        <v>0</v>
      </c>
      <c r="G239" s="36"/>
      <c r="H239" s="36"/>
    </row>
    <row r="240" spans="1:8" s="27" customFormat="1" ht="27.6" hidden="1" outlineLevel="4">
      <c r="A240" s="7" t="s">
        <v>350</v>
      </c>
      <c r="B240" s="26" t="s">
        <v>73</v>
      </c>
      <c r="C240" s="26" t="s">
        <v>85</v>
      </c>
      <c r="D240" s="26" t="s">
        <v>11</v>
      </c>
      <c r="E240" s="9"/>
      <c r="F240" s="9"/>
      <c r="G240" s="36"/>
      <c r="H240" s="36"/>
    </row>
    <row r="241" spans="1:8" s="27" customFormat="1" ht="27.6" hidden="1" outlineLevel="4">
      <c r="A241" s="7" t="s">
        <v>411</v>
      </c>
      <c r="B241" s="8" t="s">
        <v>73</v>
      </c>
      <c r="C241" s="26" t="s">
        <v>361</v>
      </c>
      <c r="D241" s="26"/>
      <c r="E241" s="9">
        <f>E242</f>
        <v>0</v>
      </c>
      <c r="F241" s="9">
        <f>F242</f>
        <v>0</v>
      </c>
      <c r="G241" s="36"/>
      <c r="H241" s="36"/>
    </row>
    <row r="242" spans="1:8" s="27" customFormat="1" ht="27.6" hidden="1" outlineLevel="4">
      <c r="A242" s="7" t="s">
        <v>207</v>
      </c>
      <c r="B242" s="8" t="s">
        <v>73</v>
      </c>
      <c r="C242" s="26" t="s">
        <v>361</v>
      </c>
      <c r="D242" s="26" t="s">
        <v>11</v>
      </c>
      <c r="E242" s="9"/>
      <c r="F242" s="9"/>
      <c r="G242" s="36"/>
      <c r="H242" s="36"/>
    </row>
    <row r="243" spans="1:8" s="27" customFormat="1" ht="41.4" outlineLevel="4">
      <c r="A243" s="7" t="s">
        <v>432</v>
      </c>
      <c r="B243" s="8" t="s">
        <v>73</v>
      </c>
      <c r="C243" s="8" t="s">
        <v>25</v>
      </c>
      <c r="D243" s="8"/>
      <c r="E243" s="9">
        <f>E244+E246</f>
        <v>100</v>
      </c>
      <c r="F243" s="9">
        <f>F244+F246</f>
        <v>100</v>
      </c>
      <c r="G243" s="36"/>
      <c r="H243" s="36"/>
    </row>
    <row r="244" spans="1:8" s="27" customFormat="1" outlineLevel="5">
      <c r="A244" s="7" t="s">
        <v>513</v>
      </c>
      <c r="B244" s="8" t="s">
        <v>73</v>
      </c>
      <c r="C244" s="8" t="s">
        <v>26</v>
      </c>
      <c r="D244" s="8"/>
      <c r="E244" s="9">
        <f>E245</f>
        <v>50</v>
      </c>
      <c r="F244" s="9">
        <f>F245</f>
        <v>50</v>
      </c>
      <c r="G244" s="36"/>
      <c r="H244" s="36"/>
    </row>
    <row r="245" spans="1:8" s="27" customFormat="1" ht="27.6" outlineLevel="2">
      <c r="A245" s="7" t="s">
        <v>331</v>
      </c>
      <c r="B245" s="8" t="s">
        <v>73</v>
      </c>
      <c r="C245" s="8" t="s">
        <v>26</v>
      </c>
      <c r="D245" s="8" t="s">
        <v>11</v>
      </c>
      <c r="E245" s="9">
        <v>50</v>
      </c>
      <c r="F245" s="9">
        <v>50</v>
      </c>
      <c r="G245" s="36"/>
      <c r="H245" s="36"/>
    </row>
    <row r="246" spans="1:8" s="27" customFormat="1" ht="41.4" outlineLevel="2">
      <c r="A246" s="7" t="s">
        <v>514</v>
      </c>
      <c r="B246" s="8" t="s">
        <v>73</v>
      </c>
      <c r="C246" s="8" t="s">
        <v>462</v>
      </c>
      <c r="D246" s="8"/>
      <c r="E246" s="9">
        <f>E247</f>
        <v>50</v>
      </c>
      <c r="F246" s="9">
        <f>F247</f>
        <v>50</v>
      </c>
      <c r="G246" s="36"/>
      <c r="H246" s="36"/>
    </row>
    <row r="247" spans="1:8" s="27" customFormat="1" ht="27.6" outlineLevel="2">
      <c r="A247" s="7" t="s">
        <v>511</v>
      </c>
      <c r="B247" s="8" t="s">
        <v>73</v>
      </c>
      <c r="C247" s="8" t="s">
        <v>462</v>
      </c>
      <c r="D247" s="8" t="s">
        <v>11</v>
      </c>
      <c r="E247" s="9">
        <v>50</v>
      </c>
      <c r="F247" s="9">
        <v>50</v>
      </c>
      <c r="G247" s="36"/>
      <c r="H247" s="36"/>
    </row>
    <row r="248" spans="1:8" ht="41.4" outlineLevel="2">
      <c r="A248" s="7" t="s">
        <v>383</v>
      </c>
      <c r="B248" s="8" t="s">
        <v>73</v>
      </c>
      <c r="C248" s="8" t="s">
        <v>27</v>
      </c>
      <c r="D248" s="8"/>
      <c r="E248" s="9">
        <f>E249+E251</f>
        <v>12200</v>
      </c>
      <c r="F248" s="9">
        <f>F249+F251</f>
        <v>54675</v>
      </c>
    </row>
    <row r="249" spans="1:8" s="4" customFormat="1" ht="69" hidden="1" outlineLevel="4">
      <c r="A249" s="20" t="s">
        <v>326</v>
      </c>
      <c r="B249" s="8" t="s">
        <v>73</v>
      </c>
      <c r="C249" s="8" t="s">
        <v>77</v>
      </c>
      <c r="D249" s="8"/>
      <c r="E249" s="9">
        <f>E250</f>
        <v>0</v>
      </c>
      <c r="F249" s="9">
        <f>F250</f>
        <v>0</v>
      </c>
      <c r="G249" s="38"/>
      <c r="H249" s="38"/>
    </row>
    <row r="250" spans="1:8" ht="27.6" hidden="1" outlineLevel="5">
      <c r="A250" s="7" t="s">
        <v>262</v>
      </c>
      <c r="B250" s="8" t="s">
        <v>73</v>
      </c>
      <c r="C250" s="8" t="s">
        <v>77</v>
      </c>
      <c r="D250" s="8" t="s">
        <v>59</v>
      </c>
      <c r="E250" s="9">
        <v>0</v>
      </c>
      <c r="F250" s="9">
        <v>0</v>
      </c>
    </row>
    <row r="251" spans="1:8" ht="27.6" outlineLevel="4" collapsed="1">
      <c r="A251" s="7" t="s">
        <v>327</v>
      </c>
      <c r="B251" s="8" t="s">
        <v>73</v>
      </c>
      <c r="C251" s="8" t="s">
        <v>183</v>
      </c>
      <c r="D251" s="8"/>
      <c r="E251" s="9">
        <f>E252</f>
        <v>12200</v>
      </c>
      <c r="F251" s="9">
        <f>F252</f>
        <v>54675</v>
      </c>
    </row>
    <row r="252" spans="1:8" ht="27.6" outlineLevel="5">
      <c r="A252" s="7" t="s">
        <v>207</v>
      </c>
      <c r="B252" s="8" t="s">
        <v>73</v>
      </c>
      <c r="C252" s="8" t="s">
        <v>183</v>
      </c>
      <c r="D252" s="8" t="s">
        <v>11</v>
      </c>
      <c r="E252" s="9">
        <v>12200</v>
      </c>
      <c r="F252" s="9">
        <v>54675</v>
      </c>
    </row>
    <row r="253" spans="1:8" outlineLevel="4">
      <c r="A253" s="14" t="s">
        <v>78</v>
      </c>
      <c r="B253" s="15" t="s">
        <v>79</v>
      </c>
      <c r="C253" s="15"/>
      <c r="D253" s="15"/>
      <c r="E253" s="16">
        <f>E258+E281+E284+E294+E254</f>
        <v>77812.400000000009</v>
      </c>
      <c r="F253" s="16">
        <f>F258+F281+F284+F294+F254</f>
        <v>79320.3</v>
      </c>
      <c r="G253" s="38"/>
      <c r="H253" s="38"/>
    </row>
    <row r="254" spans="1:8" hidden="1" outlineLevel="4">
      <c r="A254" s="7" t="s">
        <v>442</v>
      </c>
      <c r="B254" s="26" t="s">
        <v>79</v>
      </c>
      <c r="C254" s="26" t="s">
        <v>132</v>
      </c>
      <c r="D254" s="26"/>
      <c r="E254" s="9">
        <f t="shared" ref="E254:F256" si="7">E255</f>
        <v>0</v>
      </c>
      <c r="F254" s="9">
        <f t="shared" si="7"/>
        <v>0</v>
      </c>
    </row>
    <row r="255" spans="1:8" ht="27.6" hidden="1" outlineLevel="4">
      <c r="A255" s="7" t="s">
        <v>422</v>
      </c>
      <c r="B255" s="26" t="s">
        <v>79</v>
      </c>
      <c r="C255" s="26" t="s">
        <v>199</v>
      </c>
      <c r="D255" s="26"/>
      <c r="E255" s="9">
        <f t="shared" si="7"/>
        <v>0</v>
      </c>
      <c r="F255" s="9">
        <f t="shared" si="7"/>
        <v>0</v>
      </c>
    </row>
    <row r="256" spans="1:8" ht="55.2" hidden="1" outlineLevel="4">
      <c r="A256" s="7" t="s">
        <v>423</v>
      </c>
      <c r="B256" s="26" t="s">
        <v>79</v>
      </c>
      <c r="C256" s="26" t="s">
        <v>200</v>
      </c>
      <c r="D256" s="26"/>
      <c r="E256" s="9">
        <f t="shared" si="7"/>
        <v>0</v>
      </c>
      <c r="F256" s="9">
        <f t="shared" si="7"/>
        <v>0</v>
      </c>
    </row>
    <row r="257" spans="1:8" ht="27.6" hidden="1" outlineLevel="4">
      <c r="A257" s="7" t="s">
        <v>350</v>
      </c>
      <c r="B257" s="26" t="s">
        <v>79</v>
      </c>
      <c r="C257" s="26" t="s">
        <v>200</v>
      </c>
      <c r="D257" s="26" t="s">
        <v>11</v>
      </c>
      <c r="E257" s="9"/>
      <c r="F257" s="9"/>
    </row>
    <row r="258" spans="1:8" ht="27.6" outlineLevel="4">
      <c r="A258" s="7" t="s">
        <v>441</v>
      </c>
      <c r="B258" s="8" t="s">
        <v>79</v>
      </c>
      <c r="C258" s="8" t="s">
        <v>57</v>
      </c>
      <c r="D258" s="8"/>
      <c r="E258" s="9">
        <f>E259</f>
        <v>43039.700000000004</v>
      </c>
      <c r="F258" s="9">
        <f>F259</f>
        <v>44269.8</v>
      </c>
    </row>
    <row r="259" spans="1:8" s="4" customFormat="1" ht="27.6" outlineLevel="5">
      <c r="A259" s="7" t="s">
        <v>263</v>
      </c>
      <c r="B259" s="8" t="s">
        <v>79</v>
      </c>
      <c r="C259" s="8" t="s">
        <v>80</v>
      </c>
      <c r="D259" s="8"/>
      <c r="E259" s="9">
        <f>E260+E262+E264+E266+E268+E270+E272+E276+E278+E274</f>
        <v>43039.700000000004</v>
      </c>
      <c r="F259" s="9">
        <f>F260+F262+F264+F266+F268+F270+F272+F276+F278+F274</f>
        <v>44269.8</v>
      </c>
      <c r="G259" s="38"/>
      <c r="H259" s="38"/>
    </row>
    <row r="260" spans="1:8" s="4" customFormat="1" ht="41.4" outlineLevel="4">
      <c r="A260" s="7" t="s">
        <v>264</v>
      </c>
      <c r="B260" s="8" t="s">
        <v>79</v>
      </c>
      <c r="C260" s="8" t="s">
        <v>81</v>
      </c>
      <c r="D260" s="8"/>
      <c r="E260" s="9">
        <f>E261</f>
        <v>8020</v>
      </c>
      <c r="F260" s="9">
        <f>F261</f>
        <v>8020</v>
      </c>
      <c r="G260" s="38"/>
      <c r="H260" s="38"/>
    </row>
    <row r="261" spans="1:8" ht="27.6" outlineLevel="5">
      <c r="A261" s="7" t="s">
        <v>207</v>
      </c>
      <c r="B261" s="8" t="s">
        <v>79</v>
      </c>
      <c r="C261" s="8" t="s">
        <v>81</v>
      </c>
      <c r="D261" s="8" t="s">
        <v>11</v>
      </c>
      <c r="E261" s="9">
        <v>8020</v>
      </c>
      <c r="F261" s="9">
        <v>8020</v>
      </c>
    </row>
    <row r="262" spans="1:8" ht="55.2" outlineLevel="4">
      <c r="A262" s="7" t="s">
        <v>265</v>
      </c>
      <c r="B262" s="8" t="s">
        <v>79</v>
      </c>
      <c r="C262" s="8" t="s">
        <v>82</v>
      </c>
      <c r="D262" s="8"/>
      <c r="E262" s="9">
        <f>E263</f>
        <v>3000</v>
      </c>
      <c r="F262" s="9">
        <f>F263</f>
        <v>3000</v>
      </c>
    </row>
    <row r="263" spans="1:8" ht="27.6" outlineLevel="5">
      <c r="A263" s="7" t="s">
        <v>207</v>
      </c>
      <c r="B263" s="8" t="s">
        <v>79</v>
      </c>
      <c r="C263" s="8" t="s">
        <v>82</v>
      </c>
      <c r="D263" s="8" t="s">
        <v>11</v>
      </c>
      <c r="E263" s="9">
        <v>3000</v>
      </c>
      <c r="F263" s="9">
        <v>3000</v>
      </c>
    </row>
    <row r="264" spans="1:8" ht="27.6" outlineLevel="4">
      <c r="A264" s="7" t="s">
        <v>266</v>
      </c>
      <c r="B264" s="8" t="s">
        <v>79</v>
      </c>
      <c r="C264" s="8" t="s">
        <v>83</v>
      </c>
      <c r="D264" s="8"/>
      <c r="E264" s="9">
        <f>E265</f>
        <v>3000</v>
      </c>
      <c r="F264" s="9">
        <f>F265</f>
        <v>3000</v>
      </c>
    </row>
    <row r="265" spans="1:8" ht="27.6" outlineLevel="5">
      <c r="A265" s="7" t="s">
        <v>207</v>
      </c>
      <c r="B265" s="8" t="s">
        <v>79</v>
      </c>
      <c r="C265" s="8" t="s">
        <v>83</v>
      </c>
      <c r="D265" s="8" t="s">
        <v>11</v>
      </c>
      <c r="E265" s="9">
        <v>3000</v>
      </c>
      <c r="F265" s="9">
        <v>3000</v>
      </c>
    </row>
    <row r="266" spans="1:8" s="4" customFormat="1" outlineLevel="4">
      <c r="A266" s="7" t="s">
        <v>267</v>
      </c>
      <c r="B266" s="8" t="s">
        <v>79</v>
      </c>
      <c r="C266" s="8" t="s">
        <v>84</v>
      </c>
      <c r="D266" s="8"/>
      <c r="E266" s="9">
        <f>E267</f>
        <v>18638.8</v>
      </c>
      <c r="F266" s="9">
        <f>F267</f>
        <v>19868.900000000001</v>
      </c>
      <c r="G266" s="38"/>
      <c r="H266" s="38"/>
    </row>
    <row r="267" spans="1:8" ht="27.6" outlineLevel="4">
      <c r="A267" s="7" t="s">
        <v>207</v>
      </c>
      <c r="B267" s="8" t="s">
        <v>79</v>
      </c>
      <c r="C267" s="8" t="s">
        <v>84</v>
      </c>
      <c r="D267" s="8" t="s">
        <v>11</v>
      </c>
      <c r="E267" s="9">
        <v>18638.8</v>
      </c>
      <c r="F267" s="9">
        <v>19868.900000000001</v>
      </c>
    </row>
    <row r="268" spans="1:8" outlineLevel="5">
      <c r="A268" s="7" t="s">
        <v>268</v>
      </c>
      <c r="B268" s="8" t="s">
        <v>79</v>
      </c>
      <c r="C268" s="8" t="s">
        <v>85</v>
      </c>
      <c r="D268" s="8"/>
      <c r="E268" s="9">
        <f>E269</f>
        <v>4000</v>
      </c>
      <c r="F268" s="9">
        <f>F269</f>
        <v>4000</v>
      </c>
    </row>
    <row r="269" spans="1:8" s="4" customFormat="1" ht="27.6" outlineLevel="4">
      <c r="A269" s="7" t="s">
        <v>207</v>
      </c>
      <c r="B269" s="8" t="s">
        <v>79</v>
      </c>
      <c r="C269" s="8" t="s">
        <v>85</v>
      </c>
      <c r="D269" s="8" t="s">
        <v>11</v>
      </c>
      <c r="E269" s="9">
        <v>4000</v>
      </c>
      <c r="F269" s="9">
        <v>4000</v>
      </c>
      <c r="G269" s="38"/>
      <c r="H269" s="38"/>
    </row>
    <row r="270" spans="1:8" s="4" customFormat="1" ht="27.6" outlineLevel="4">
      <c r="A270" s="7" t="s">
        <v>459</v>
      </c>
      <c r="B270" s="8" t="s">
        <v>79</v>
      </c>
      <c r="C270" s="8" t="s">
        <v>460</v>
      </c>
      <c r="D270" s="8"/>
      <c r="E270" s="9">
        <f>E271</f>
        <v>1500</v>
      </c>
      <c r="F270" s="9">
        <f>F271</f>
        <v>1500</v>
      </c>
      <c r="G270" s="38"/>
      <c r="H270" s="38"/>
    </row>
    <row r="271" spans="1:8" s="4" customFormat="1" ht="27.6" outlineLevel="4">
      <c r="A271" s="7" t="s">
        <v>350</v>
      </c>
      <c r="B271" s="8" t="s">
        <v>79</v>
      </c>
      <c r="C271" s="8" t="s">
        <v>460</v>
      </c>
      <c r="D271" s="8" t="s">
        <v>11</v>
      </c>
      <c r="E271" s="9">
        <v>1500</v>
      </c>
      <c r="F271" s="9">
        <v>1500</v>
      </c>
      <c r="G271" s="38"/>
      <c r="H271" s="38"/>
    </row>
    <row r="272" spans="1:8" ht="41.4" outlineLevel="5">
      <c r="A272" s="7" t="s">
        <v>269</v>
      </c>
      <c r="B272" s="8" t="s">
        <v>79</v>
      </c>
      <c r="C272" s="8" t="s">
        <v>86</v>
      </c>
      <c r="D272" s="8"/>
      <c r="E272" s="9">
        <f>E273</f>
        <v>739.6</v>
      </c>
      <c r="F272" s="9">
        <f>F273</f>
        <v>739.6</v>
      </c>
    </row>
    <row r="273" spans="1:8" ht="27.6" outlineLevel="5">
      <c r="A273" s="7" t="s">
        <v>207</v>
      </c>
      <c r="B273" s="8" t="s">
        <v>79</v>
      </c>
      <c r="C273" s="8" t="s">
        <v>86</v>
      </c>
      <c r="D273" s="8" t="s">
        <v>11</v>
      </c>
      <c r="E273" s="9">
        <v>739.6</v>
      </c>
      <c r="F273" s="9">
        <v>739.6</v>
      </c>
    </row>
    <row r="274" spans="1:8" ht="55.2" outlineLevel="5">
      <c r="A274" s="7" t="s">
        <v>395</v>
      </c>
      <c r="B274" s="8" t="s">
        <v>79</v>
      </c>
      <c r="C274" s="8" t="s">
        <v>271</v>
      </c>
      <c r="D274" s="8"/>
      <c r="E274" s="9">
        <f>E275</f>
        <v>2215.3000000000002</v>
      </c>
      <c r="F274" s="9">
        <f>F275</f>
        <v>2215.3000000000002</v>
      </c>
    </row>
    <row r="275" spans="1:8" s="4" customFormat="1" ht="27.6" outlineLevel="4">
      <c r="A275" s="7" t="s">
        <v>262</v>
      </c>
      <c r="B275" s="8" t="s">
        <v>79</v>
      </c>
      <c r="C275" s="8" t="s">
        <v>271</v>
      </c>
      <c r="D275" s="8">
        <v>200</v>
      </c>
      <c r="E275" s="9">
        <v>2215.3000000000002</v>
      </c>
      <c r="F275" s="9">
        <v>2215.3000000000002</v>
      </c>
      <c r="G275" s="38"/>
      <c r="H275" s="38"/>
    </row>
    <row r="276" spans="1:8" s="4" customFormat="1" outlineLevel="5">
      <c r="A276" s="7" t="s">
        <v>272</v>
      </c>
      <c r="B276" s="8" t="s">
        <v>79</v>
      </c>
      <c r="C276" s="8" t="s">
        <v>88</v>
      </c>
      <c r="D276" s="8"/>
      <c r="E276" s="9">
        <f>E277</f>
        <v>156</v>
      </c>
      <c r="F276" s="9">
        <f>F277</f>
        <v>156</v>
      </c>
      <c r="G276" s="38"/>
      <c r="H276" s="38"/>
    </row>
    <row r="277" spans="1:8" ht="27.6" outlineLevel="3">
      <c r="A277" s="7" t="s">
        <v>207</v>
      </c>
      <c r="B277" s="8" t="s">
        <v>79</v>
      </c>
      <c r="C277" s="8" t="s">
        <v>88</v>
      </c>
      <c r="D277" s="8" t="s">
        <v>11</v>
      </c>
      <c r="E277" s="9">
        <v>156</v>
      </c>
      <c r="F277" s="9">
        <v>156</v>
      </c>
    </row>
    <row r="278" spans="1:8" ht="27.6" outlineLevel="3">
      <c r="A278" s="7" t="s">
        <v>360</v>
      </c>
      <c r="B278" s="8" t="s">
        <v>79</v>
      </c>
      <c r="C278" s="17" t="s">
        <v>361</v>
      </c>
      <c r="D278" s="8"/>
      <c r="E278" s="9">
        <f>E279+E280</f>
        <v>1770</v>
      </c>
      <c r="F278" s="9">
        <f>F279+F280</f>
        <v>1770</v>
      </c>
    </row>
    <row r="279" spans="1:8" ht="27.6" outlineLevel="3">
      <c r="A279" s="7" t="s">
        <v>338</v>
      </c>
      <c r="B279" s="8" t="s">
        <v>79</v>
      </c>
      <c r="C279" s="17" t="s">
        <v>361</v>
      </c>
      <c r="D279" s="8" t="s">
        <v>11</v>
      </c>
      <c r="E279" s="9">
        <v>1770</v>
      </c>
      <c r="F279" s="9">
        <v>1770</v>
      </c>
    </row>
    <row r="280" spans="1:8" ht="27.6" hidden="1" outlineLevel="3">
      <c r="A280" s="7" t="s">
        <v>353</v>
      </c>
      <c r="B280" s="26" t="s">
        <v>79</v>
      </c>
      <c r="C280" s="26" t="s">
        <v>361</v>
      </c>
      <c r="D280" s="26" t="s">
        <v>59</v>
      </c>
      <c r="E280" s="9"/>
      <c r="F280" s="9"/>
    </row>
    <row r="281" spans="1:8" ht="41.4" hidden="1" outlineLevel="4">
      <c r="A281" s="7" t="s">
        <v>388</v>
      </c>
      <c r="B281" s="8" t="s">
        <v>79</v>
      </c>
      <c r="C281" s="8" t="s">
        <v>25</v>
      </c>
      <c r="D281" s="8"/>
      <c r="E281" s="9">
        <f>E282</f>
        <v>0</v>
      </c>
      <c r="F281" s="9">
        <f>F282</f>
        <v>0</v>
      </c>
    </row>
    <row r="282" spans="1:8" s="4" customFormat="1" ht="41.4" hidden="1" outlineLevel="5">
      <c r="A282" s="7" t="s">
        <v>461</v>
      </c>
      <c r="B282" s="8" t="s">
        <v>79</v>
      </c>
      <c r="C282" s="8" t="s">
        <v>462</v>
      </c>
      <c r="D282" s="8"/>
      <c r="E282" s="9">
        <f>E283</f>
        <v>0</v>
      </c>
      <c r="F282" s="9">
        <f>F283</f>
        <v>0</v>
      </c>
      <c r="G282" s="38"/>
      <c r="H282" s="38"/>
    </row>
    <row r="283" spans="1:8" ht="27.6" hidden="1" outlineLevel="5">
      <c r="A283" s="7" t="s">
        <v>350</v>
      </c>
      <c r="B283" s="8" t="s">
        <v>79</v>
      </c>
      <c r="C283" s="8" t="s">
        <v>462</v>
      </c>
      <c r="D283" s="8" t="s">
        <v>11</v>
      </c>
      <c r="E283" s="9"/>
      <c r="F283" s="9"/>
    </row>
    <row r="284" spans="1:8" ht="41.4" outlineLevel="3" collapsed="1">
      <c r="A284" s="7" t="s">
        <v>443</v>
      </c>
      <c r="B284" s="8" t="s">
        <v>79</v>
      </c>
      <c r="C284" s="8" t="s">
        <v>89</v>
      </c>
      <c r="D284" s="8"/>
      <c r="E284" s="9">
        <f>E289+E291+E285</f>
        <v>24772.7</v>
      </c>
      <c r="F284" s="9">
        <f>F289+F291+F285</f>
        <v>25050.5</v>
      </c>
    </row>
    <row r="285" spans="1:8" ht="27.6" hidden="1" outlineLevel="3">
      <c r="A285" s="22" t="s">
        <v>344</v>
      </c>
      <c r="B285" s="8" t="s">
        <v>79</v>
      </c>
      <c r="C285" s="8">
        <v>1600400000</v>
      </c>
      <c r="D285" s="8"/>
      <c r="E285" s="9">
        <f>E286+E287+E288</f>
        <v>0</v>
      </c>
      <c r="F285" s="9">
        <f>F286+F287+F288</f>
        <v>0</v>
      </c>
    </row>
    <row r="286" spans="1:8" ht="27.6" hidden="1" outlineLevel="3">
      <c r="A286" s="7" t="s">
        <v>207</v>
      </c>
      <c r="B286" s="8" t="s">
        <v>79</v>
      </c>
      <c r="C286" s="8">
        <v>1600400000</v>
      </c>
      <c r="D286" s="8">
        <v>200</v>
      </c>
      <c r="E286" s="9">
        <v>0</v>
      </c>
      <c r="F286" s="9">
        <v>0</v>
      </c>
    </row>
    <row r="287" spans="1:8" ht="27.6" hidden="1" outlineLevel="3">
      <c r="A287" s="7" t="s">
        <v>262</v>
      </c>
      <c r="B287" s="8" t="s">
        <v>79</v>
      </c>
      <c r="C287" s="8">
        <v>1600400000</v>
      </c>
      <c r="D287" s="8">
        <v>400</v>
      </c>
      <c r="E287" s="9">
        <v>0</v>
      </c>
      <c r="F287" s="9">
        <v>0</v>
      </c>
    </row>
    <row r="288" spans="1:8" ht="41.4" hidden="1" outlineLevel="3">
      <c r="A288" s="7" t="s">
        <v>234</v>
      </c>
      <c r="B288" s="8" t="s">
        <v>79</v>
      </c>
      <c r="C288" s="8">
        <v>1600400000</v>
      </c>
      <c r="D288" s="8">
        <v>600</v>
      </c>
      <c r="E288" s="9">
        <v>0</v>
      </c>
      <c r="F288" s="9">
        <v>0</v>
      </c>
    </row>
    <row r="289" spans="1:8" ht="41.4" hidden="1" outlineLevel="5">
      <c r="A289" s="7" t="s">
        <v>273</v>
      </c>
      <c r="B289" s="8" t="s">
        <v>79</v>
      </c>
      <c r="C289" s="8" t="s">
        <v>197</v>
      </c>
      <c r="D289" s="8"/>
      <c r="E289" s="9">
        <f>E290</f>
        <v>0</v>
      </c>
      <c r="F289" s="9">
        <f>F290</f>
        <v>0</v>
      </c>
    </row>
    <row r="290" spans="1:8" ht="27.6" hidden="1" outlineLevel="2">
      <c r="A290" s="7" t="s">
        <v>207</v>
      </c>
      <c r="B290" s="8" t="s">
        <v>79</v>
      </c>
      <c r="C290" s="8" t="s">
        <v>197</v>
      </c>
      <c r="D290" s="8" t="s">
        <v>11</v>
      </c>
      <c r="E290" s="9">
        <v>0</v>
      </c>
      <c r="F290" s="9">
        <v>0</v>
      </c>
    </row>
    <row r="291" spans="1:8" s="4" customFormat="1" ht="27.6" outlineLevel="5">
      <c r="A291" s="7" t="s">
        <v>274</v>
      </c>
      <c r="B291" s="8" t="s">
        <v>79</v>
      </c>
      <c r="C291" s="8" t="s">
        <v>476</v>
      </c>
      <c r="D291" s="8"/>
      <c r="E291" s="9">
        <f>E292+E293</f>
        <v>24772.7</v>
      </c>
      <c r="F291" s="9">
        <f>F292+F293</f>
        <v>25050.5</v>
      </c>
      <c r="G291" s="38"/>
      <c r="H291" s="38"/>
    </row>
    <row r="292" spans="1:8" s="4" customFormat="1" ht="27.6">
      <c r="A292" s="7" t="s">
        <v>207</v>
      </c>
      <c r="B292" s="8" t="s">
        <v>79</v>
      </c>
      <c r="C292" s="8" t="s">
        <v>476</v>
      </c>
      <c r="D292" s="8" t="s">
        <v>11</v>
      </c>
      <c r="E292" s="9">
        <v>24772.7</v>
      </c>
      <c r="F292" s="9">
        <v>25050.5</v>
      </c>
      <c r="G292" s="38"/>
      <c r="H292" s="38"/>
    </row>
    <row r="293" spans="1:8" s="4" customFormat="1" ht="41.4" hidden="1">
      <c r="A293" s="7" t="s">
        <v>234</v>
      </c>
      <c r="B293" s="8" t="s">
        <v>79</v>
      </c>
      <c r="C293" s="8" t="s">
        <v>476</v>
      </c>
      <c r="D293" s="8">
        <v>600</v>
      </c>
      <c r="E293" s="9">
        <v>0</v>
      </c>
      <c r="F293" s="9">
        <v>0</v>
      </c>
      <c r="G293" s="38"/>
      <c r="H293" s="38"/>
    </row>
    <row r="294" spans="1:8" s="4" customFormat="1" ht="27.6">
      <c r="A294" s="30" t="s">
        <v>444</v>
      </c>
      <c r="B294" s="26" t="s">
        <v>79</v>
      </c>
      <c r="C294" s="26" t="s">
        <v>363</v>
      </c>
      <c r="D294" s="26"/>
      <c r="E294" s="9">
        <f>E295</f>
        <v>10000</v>
      </c>
      <c r="F294" s="9">
        <f>F295</f>
        <v>10000</v>
      </c>
      <c r="G294" s="38"/>
      <c r="H294" s="38"/>
    </row>
    <row r="295" spans="1:8" s="4" customFormat="1" ht="41.4">
      <c r="A295" s="7" t="s">
        <v>365</v>
      </c>
      <c r="B295" s="26" t="s">
        <v>79</v>
      </c>
      <c r="C295" s="26" t="s">
        <v>364</v>
      </c>
      <c r="D295" s="26"/>
      <c r="E295" s="9">
        <f>E296</f>
        <v>10000</v>
      </c>
      <c r="F295" s="9">
        <f>F296</f>
        <v>10000</v>
      </c>
      <c r="G295" s="38"/>
      <c r="H295" s="38"/>
    </row>
    <row r="296" spans="1:8" s="4" customFormat="1" ht="27.6">
      <c r="A296" s="7" t="s">
        <v>207</v>
      </c>
      <c r="B296" s="26" t="s">
        <v>79</v>
      </c>
      <c r="C296" s="26" t="s">
        <v>364</v>
      </c>
      <c r="D296" s="26" t="s">
        <v>11</v>
      </c>
      <c r="E296" s="9">
        <v>10000</v>
      </c>
      <c r="F296" s="9">
        <v>10000</v>
      </c>
      <c r="G296" s="38"/>
      <c r="H296" s="38"/>
    </row>
    <row r="297" spans="1:8" s="4" customFormat="1" ht="27.6" outlineLevel="1">
      <c r="A297" s="14" t="s">
        <v>90</v>
      </c>
      <c r="B297" s="15" t="s">
        <v>91</v>
      </c>
      <c r="C297" s="15"/>
      <c r="D297" s="15"/>
      <c r="E297" s="16">
        <f>E298+E307</f>
        <v>13315.3</v>
      </c>
      <c r="F297" s="16">
        <f>F298+F307</f>
        <v>14001.9</v>
      </c>
      <c r="G297" s="38"/>
      <c r="H297" s="38"/>
    </row>
    <row r="298" spans="1:8" s="4" customFormat="1" ht="27.6" outlineLevel="3">
      <c r="A298" s="7" t="s">
        <v>438</v>
      </c>
      <c r="B298" s="8" t="s">
        <v>91</v>
      </c>
      <c r="C298" s="8" t="s">
        <v>57</v>
      </c>
      <c r="D298" s="8"/>
      <c r="E298" s="9">
        <f>E299+E303</f>
        <v>13315.3</v>
      </c>
      <c r="F298" s="9">
        <f>F299+F303</f>
        <v>14001.9</v>
      </c>
      <c r="G298" s="38"/>
      <c r="H298" s="38"/>
    </row>
    <row r="299" spans="1:8" s="4" customFormat="1" ht="27.6" outlineLevel="4">
      <c r="A299" s="7" t="s">
        <v>252</v>
      </c>
      <c r="B299" s="8" t="s">
        <v>91</v>
      </c>
      <c r="C299" s="8" t="s">
        <v>67</v>
      </c>
      <c r="D299" s="8"/>
      <c r="E299" s="9">
        <f>E300</f>
        <v>1624.3</v>
      </c>
      <c r="F299" s="9">
        <f>F300</f>
        <v>1624.3</v>
      </c>
      <c r="G299" s="38"/>
      <c r="H299" s="38"/>
    </row>
    <row r="300" spans="1:8" s="4" customFormat="1" ht="27.6" outlineLevel="5">
      <c r="A300" s="7" t="s">
        <v>275</v>
      </c>
      <c r="B300" s="8" t="s">
        <v>91</v>
      </c>
      <c r="C300" s="8" t="s">
        <v>276</v>
      </c>
      <c r="D300" s="8"/>
      <c r="E300" s="9">
        <f>E301+E302</f>
        <v>1624.3</v>
      </c>
      <c r="F300" s="9">
        <f>F301+F302</f>
        <v>1624.3</v>
      </c>
      <c r="G300" s="38"/>
      <c r="H300" s="38"/>
    </row>
    <row r="301" spans="1:8" s="4" customFormat="1" ht="69" outlineLevel="2">
      <c r="A301" s="7" t="s">
        <v>205</v>
      </c>
      <c r="B301" s="8" t="s">
        <v>91</v>
      </c>
      <c r="C301" s="8" t="s">
        <v>276</v>
      </c>
      <c r="D301" s="8" t="s">
        <v>5</v>
      </c>
      <c r="E301" s="9">
        <v>1624.3</v>
      </c>
      <c r="F301" s="9">
        <v>1624.3</v>
      </c>
      <c r="G301" s="38"/>
      <c r="H301" s="38"/>
    </row>
    <row r="302" spans="1:8" ht="27.6" hidden="1" outlineLevel="4">
      <c r="A302" s="7" t="s">
        <v>207</v>
      </c>
      <c r="B302" s="8" t="s">
        <v>91</v>
      </c>
      <c r="C302" s="8" t="s">
        <v>276</v>
      </c>
      <c r="D302" s="8" t="s">
        <v>11</v>
      </c>
      <c r="E302" s="9"/>
      <c r="F302" s="9"/>
    </row>
    <row r="303" spans="1:8" s="4" customFormat="1" ht="27.6" outlineLevel="1" collapsed="1">
      <c r="A303" s="7" t="s">
        <v>277</v>
      </c>
      <c r="B303" s="8" t="s">
        <v>91</v>
      </c>
      <c r="C303" s="8" t="s">
        <v>92</v>
      </c>
      <c r="D303" s="8"/>
      <c r="E303" s="9">
        <f>E304</f>
        <v>11691</v>
      </c>
      <c r="F303" s="9">
        <f>F304</f>
        <v>12377.6</v>
      </c>
      <c r="G303" s="38"/>
      <c r="H303" s="38"/>
    </row>
    <row r="304" spans="1:8" ht="27.6" outlineLevel="3">
      <c r="A304" s="7" t="s">
        <v>278</v>
      </c>
      <c r="B304" s="8" t="s">
        <v>91</v>
      </c>
      <c r="C304" s="8" t="s">
        <v>93</v>
      </c>
      <c r="D304" s="8"/>
      <c r="E304" s="9">
        <f>E305+E306</f>
        <v>11691</v>
      </c>
      <c r="F304" s="9">
        <f>F305+F306</f>
        <v>12377.6</v>
      </c>
    </row>
    <row r="305" spans="1:8" s="4" customFormat="1" ht="69" outlineLevel="4">
      <c r="A305" s="7" t="s">
        <v>205</v>
      </c>
      <c r="B305" s="8" t="s">
        <v>91</v>
      </c>
      <c r="C305" s="8" t="s">
        <v>93</v>
      </c>
      <c r="D305" s="8" t="s">
        <v>5</v>
      </c>
      <c r="E305" s="9">
        <v>11496.8</v>
      </c>
      <c r="F305" s="9">
        <v>12183.4</v>
      </c>
      <c r="G305" s="38"/>
      <c r="H305" s="38"/>
    </row>
    <row r="306" spans="1:8" ht="27.6" outlineLevel="5">
      <c r="A306" s="7" t="s">
        <v>207</v>
      </c>
      <c r="B306" s="8" t="s">
        <v>91</v>
      </c>
      <c r="C306" s="8" t="s">
        <v>93</v>
      </c>
      <c r="D306" s="8" t="s">
        <v>11</v>
      </c>
      <c r="E306" s="9">
        <v>194.2</v>
      </c>
      <c r="F306" s="9">
        <v>194.2</v>
      </c>
    </row>
    <row r="307" spans="1:8" s="4" customFormat="1" hidden="1" outlineLevel="5">
      <c r="A307" s="7" t="s">
        <v>206</v>
      </c>
      <c r="B307" s="8" t="s">
        <v>91</v>
      </c>
      <c r="C307" s="8" t="s">
        <v>12</v>
      </c>
      <c r="D307" s="8"/>
      <c r="E307" s="9">
        <f>E309+E308</f>
        <v>0</v>
      </c>
      <c r="F307" s="9">
        <f>F309+F308</f>
        <v>0</v>
      </c>
      <c r="G307" s="38"/>
      <c r="H307" s="38"/>
    </row>
    <row r="308" spans="1:8" s="4" customFormat="1" ht="69" hidden="1" outlineLevel="5">
      <c r="A308" s="7" t="s">
        <v>205</v>
      </c>
      <c r="B308" s="8" t="s">
        <v>91</v>
      </c>
      <c r="C308" s="8" t="s">
        <v>12</v>
      </c>
      <c r="D308" s="8">
        <v>100</v>
      </c>
      <c r="E308" s="9"/>
      <c r="F308" s="9"/>
      <c r="G308" s="38"/>
      <c r="H308" s="38"/>
    </row>
    <row r="309" spans="1:8" hidden="1" outlineLevel="5">
      <c r="A309" s="7" t="s">
        <v>208</v>
      </c>
      <c r="B309" s="8" t="s">
        <v>91</v>
      </c>
      <c r="C309" s="8" t="s">
        <v>12</v>
      </c>
      <c r="D309" s="8" t="s">
        <v>13</v>
      </c>
      <c r="E309" s="9"/>
      <c r="F309" s="9"/>
    </row>
    <row r="310" spans="1:8" s="4" customFormat="1" outlineLevel="5">
      <c r="A310" s="23" t="s">
        <v>351</v>
      </c>
      <c r="B310" s="18" t="s">
        <v>345</v>
      </c>
      <c r="C310" s="15"/>
      <c r="D310" s="15"/>
      <c r="E310" s="16">
        <f t="shared" ref="E310:F312" si="8">E311</f>
        <v>8500</v>
      </c>
      <c r="F310" s="16">
        <f t="shared" si="8"/>
        <v>8500</v>
      </c>
      <c r="G310" s="38"/>
      <c r="H310" s="38"/>
    </row>
    <row r="311" spans="1:8" s="4" customFormat="1" ht="27.6" outlineLevel="5">
      <c r="A311" s="23" t="s">
        <v>347</v>
      </c>
      <c r="B311" s="18" t="s">
        <v>346</v>
      </c>
      <c r="C311" s="15"/>
      <c r="D311" s="15"/>
      <c r="E311" s="16">
        <f t="shared" si="8"/>
        <v>8500</v>
      </c>
      <c r="F311" s="16">
        <f t="shared" si="8"/>
        <v>8500</v>
      </c>
      <c r="G311" s="38"/>
      <c r="H311" s="38"/>
    </row>
    <row r="312" spans="1:8" ht="27.6" outlineLevel="5">
      <c r="A312" s="24" t="s">
        <v>472</v>
      </c>
      <c r="B312" s="17" t="s">
        <v>346</v>
      </c>
      <c r="C312" s="17" t="s">
        <v>57</v>
      </c>
      <c r="D312" s="8"/>
      <c r="E312" s="9">
        <f t="shared" si="8"/>
        <v>8500</v>
      </c>
      <c r="F312" s="9">
        <f t="shared" si="8"/>
        <v>8500</v>
      </c>
    </row>
    <row r="313" spans="1:8" ht="27.6" outlineLevel="5">
      <c r="A313" s="24" t="s">
        <v>348</v>
      </c>
      <c r="B313" s="17" t="s">
        <v>346</v>
      </c>
      <c r="C313" s="17" t="s">
        <v>80</v>
      </c>
      <c r="D313" s="8"/>
      <c r="E313" s="9">
        <f>E314+E316+E318</f>
        <v>8500</v>
      </c>
      <c r="F313" s="9">
        <f>F314+F316+F318</f>
        <v>8500</v>
      </c>
    </row>
    <row r="314" spans="1:8" ht="41.4" outlineLevel="5">
      <c r="A314" s="24" t="s">
        <v>349</v>
      </c>
      <c r="B314" s="17" t="s">
        <v>346</v>
      </c>
      <c r="C314" s="17" t="s">
        <v>81</v>
      </c>
      <c r="D314" s="8"/>
      <c r="E314" s="9">
        <f>E315</f>
        <v>5000</v>
      </c>
      <c r="F314" s="9">
        <f>F315</f>
        <v>5000</v>
      </c>
    </row>
    <row r="315" spans="1:8" ht="27.6" outlineLevel="5">
      <c r="A315" s="24" t="s">
        <v>350</v>
      </c>
      <c r="B315" s="17" t="s">
        <v>346</v>
      </c>
      <c r="C315" s="17" t="s">
        <v>81</v>
      </c>
      <c r="D315" s="8">
        <v>200</v>
      </c>
      <c r="E315" s="9">
        <v>5000</v>
      </c>
      <c r="F315" s="9">
        <v>5000</v>
      </c>
    </row>
    <row r="316" spans="1:8" ht="41.4" outlineLevel="5">
      <c r="A316" s="7" t="s">
        <v>270</v>
      </c>
      <c r="B316" s="17" t="s">
        <v>346</v>
      </c>
      <c r="C316" s="8" t="s">
        <v>87</v>
      </c>
      <c r="D316" s="8"/>
      <c r="E316" s="9">
        <f>E317</f>
        <v>1000</v>
      </c>
      <c r="F316" s="9">
        <f>F317</f>
        <v>1000</v>
      </c>
    </row>
    <row r="317" spans="1:8" ht="27.6" outlineLevel="5">
      <c r="A317" s="7" t="s">
        <v>207</v>
      </c>
      <c r="B317" s="17" t="s">
        <v>346</v>
      </c>
      <c r="C317" s="8" t="s">
        <v>87</v>
      </c>
      <c r="D317" s="8" t="s">
        <v>11</v>
      </c>
      <c r="E317" s="9">
        <v>1000</v>
      </c>
      <c r="F317" s="9">
        <v>1000</v>
      </c>
    </row>
    <row r="318" spans="1:8" outlineLevel="5">
      <c r="A318" s="7" t="s">
        <v>366</v>
      </c>
      <c r="B318" s="26" t="s">
        <v>346</v>
      </c>
      <c r="C318" s="26" t="s">
        <v>367</v>
      </c>
      <c r="D318" s="26"/>
      <c r="E318" s="9">
        <f>E319</f>
        <v>2500</v>
      </c>
      <c r="F318" s="9">
        <f>F319</f>
        <v>2500</v>
      </c>
    </row>
    <row r="319" spans="1:8" ht="27.6" outlineLevel="5">
      <c r="A319" s="7" t="s">
        <v>207</v>
      </c>
      <c r="B319" s="26" t="s">
        <v>346</v>
      </c>
      <c r="C319" s="26" t="s">
        <v>367</v>
      </c>
      <c r="D319" s="26" t="s">
        <v>11</v>
      </c>
      <c r="E319" s="9">
        <v>2500</v>
      </c>
      <c r="F319" s="9">
        <v>2500</v>
      </c>
    </row>
    <row r="320" spans="1:8" outlineLevel="4">
      <c r="A320" s="14" t="s">
        <v>322</v>
      </c>
      <c r="B320" s="15" t="s">
        <v>94</v>
      </c>
      <c r="C320" s="15"/>
      <c r="D320" s="15"/>
      <c r="E320" s="16">
        <f>E321+E330+E353+E367+E384</f>
        <v>2887169.3000000003</v>
      </c>
      <c r="F320" s="16">
        <f>F321+F330+F353+F367+F384</f>
        <v>2974980.3</v>
      </c>
      <c r="G320" s="38"/>
      <c r="H320" s="38"/>
    </row>
    <row r="321" spans="1:8" outlineLevel="5">
      <c r="A321" s="14" t="s">
        <v>95</v>
      </c>
      <c r="B321" s="15" t="s">
        <v>96</v>
      </c>
      <c r="C321" s="15"/>
      <c r="D321" s="15"/>
      <c r="E321" s="16">
        <f>E322+E327</f>
        <v>772749.4</v>
      </c>
      <c r="F321" s="16">
        <f>F322+F327</f>
        <v>791814.2</v>
      </c>
      <c r="G321" s="38"/>
      <c r="H321" s="38"/>
    </row>
    <row r="322" spans="1:8" ht="27.6" outlineLevel="5">
      <c r="A322" s="7" t="s">
        <v>445</v>
      </c>
      <c r="B322" s="8" t="s">
        <v>96</v>
      </c>
      <c r="C322" s="8" t="s">
        <v>97</v>
      </c>
      <c r="D322" s="8"/>
      <c r="E322" s="9">
        <f>E323</f>
        <v>772749.4</v>
      </c>
      <c r="F322" s="9">
        <f>F323</f>
        <v>791814.2</v>
      </c>
    </row>
    <row r="323" spans="1:8" s="4" customFormat="1" ht="27.6" outlineLevel="3">
      <c r="A323" s="7" t="s">
        <v>279</v>
      </c>
      <c r="B323" s="8" t="s">
        <v>96</v>
      </c>
      <c r="C323" s="8" t="s">
        <v>98</v>
      </c>
      <c r="D323" s="8"/>
      <c r="E323" s="9">
        <f>E324</f>
        <v>772749.4</v>
      </c>
      <c r="F323" s="9">
        <f>F324</f>
        <v>791814.2</v>
      </c>
      <c r="G323" s="38"/>
      <c r="H323" s="38"/>
    </row>
    <row r="324" spans="1:8" ht="41.4" outlineLevel="4">
      <c r="A324" s="7" t="s">
        <v>328</v>
      </c>
      <c r="B324" s="8" t="s">
        <v>96</v>
      </c>
      <c r="C324" s="8" t="s">
        <v>99</v>
      </c>
      <c r="D324" s="8"/>
      <c r="E324" s="9">
        <f>E325+E326</f>
        <v>772749.4</v>
      </c>
      <c r="F324" s="9">
        <f>F325+F326</f>
        <v>791814.2</v>
      </c>
    </row>
    <row r="325" spans="1:8" ht="27.6" hidden="1" outlineLevel="5">
      <c r="A325" s="7" t="s">
        <v>207</v>
      </c>
      <c r="B325" s="8" t="s">
        <v>96</v>
      </c>
      <c r="C325" s="8" t="s">
        <v>99</v>
      </c>
      <c r="D325" s="8" t="s">
        <v>11</v>
      </c>
      <c r="E325" s="9"/>
      <c r="F325" s="9"/>
    </row>
    <row r="326" spans="1:8" ht="41.4" outlineLevel="2" collapsed="1">
      <c r="A326" s="7" t="s">
        <v>234</v>
      </c>
      <c r="B326" s="8" t="s">
        <v>96</v>
      </c>
      <c r="C326" s="8" t="s">
        <v>99</v>
      </c>
      <c r="D326" s="8" t="s">
        <v>38</v>
      </c>
      <c r="E326" s="9">
        <v>772749.4</v>
      </c>
      <c r="F326" s="9">
        <v>791814.2</v>
      </c>
    </row>
    <row r="327" spans="1:8" s="4" customFormat="1" ht="41.4" hidden="1" outlineLevel="5">
      <c r="A327" s="7" t="s">
        <v>383</v>
      </c>
      <c r="B327" s="8" t="s">
        <v>96</v>
      </c>
      <c r="C327" s="8" t="s">
        <v>27</v>
      </c>
      <c r="D327" s="8"/>
      <c r="E327" s="9">
        <f>E328</f>
        <v>0</v>
      </c>
      <c r="F327" s="9">
        <f>F328</f>
        <v>0</v>
      </c>
      <c r="G327" s="38"/>
      <c r="H327" s="38"/>
    </row>
    <row r="328" spans="1:8" ht="69" hidden="1" outlineLevel="2">
      <c r="A328" s="20" t="s">
        <v>326</v>
      </c>
      <c r="B328" s="8" t="s">
        <v>96</v>
      </c>
      <c r="C328" s="8" t="s">
        <v>77</v>
      </c>
      <c r="D328" s="8"/>
      <c r="E328" s="9">
        <f>E329</f>
        <v>0</v>
      </c>
      <c r="F328" s="9">
        <f>F329</f>
        <v>0</v>
      </c>
    </row>
    <row r="329" spans="1:8" ht="27.6" hidden="1" outlineLevel="4">
      <c r="A329" s="7" t="s">
        <v>262</v>
      </c>
      <c r="B329" s="8" t="s">
        <v>96</v>
      </c>
      <c r="C329" s="8" t="s">
        <v>77</v>
      </c>
      <c r="D329" s="8" t="s">
        <v>59</v>
      </c>
      <c r="E329" s="9">
        <v>0</v>
      </c>
      <c r="F329" s="9">
        <v>0</v>
      </c>
    </row>
    <row r="330" spans="1:8" outlineLevel="5">
      <c r="A330" s="14" t="s">
        <v>101</v>
      </c>
      <c r="B330" s="15" t="s">
        <v>102</v>
      </c>
      <c r="C330" s="15"/>
      <c r="D330" s="15"/>
      <c r="E330" s="16">
        <f>E331+E348+E344</f>
        <v>1123169.8</v>
      </c>
      <c r="F330" s="16">
        <f>F331+F348+F344</f>
        <v>1149611.2</v>
      </c>
      <c r="G330" s="38"/>
      <c r="H330" s="38"/>
    </row>
    <row r="331" spans="1:8" s="4" customFormat="1" ht="27.6" outlineLevel="1">
      <c r="A331" s="7" t="s">
        <v>445</v>
      </c>
      <c r="B331" s="8" t="s">
        <v>102</v>
      </c>
      <c r="C331" s="8" t="s">
        <v>97</v>
      </c>
      <c r="D331" s="8"/>
      <c r="E331" s="9">
        <f>E332+E341</f>
        <v>1122993.3</v>
      </c>
      <c r="F331" s="9">
        <f>F332+F341</f>
        <v>1149434.7</v>
      </c>
      <c r="G331" s="38"/>
      <c r="H331" s="38"/>
    </row>
    <row r="332" spans="1:8" outlineLevel="2">
      <c r="A332" s="7" t="s">
        <v>280</v>
      </c>
      <c r="B332" s="8" t="s">
        <v>102</v>
      </c>
      <c r="C332" s="8" t="s">
        <v>100</v>
      </c>
      <c r="D332" s="8"/>
      <c r="E332" s="9">
        <f>E333+E339+E337</f>
        <v>1039542.2000000001</v>
      </c>
      <c r="F332" s="9">
        <f>F333+F339+F337</f>
        <v>1075040.8</v>
      </c>
    </row>
    <row r="333" spans="1:8" ht="55.2" outlineLevel="3">
      <c r="A333" s="7" t="s">
        <v>281</v>
      </c>
      <c r="B333" s="8" t="s">
        <v>102</v>
      </c>
      <c r="C333" s="8" t="s">
        <v>103</v>
      </c>
      <c r="D333" s="8"/>
      <c r="E333" s="9">
        <f>E334+E336+E335</f>
        <v>953501.9</v>
      </c>
      <c r="F333" s="9">
        <f>F334+F336+F335</f>
        <v>991989.1</v>
      </c>
    </row>
    <row r="334" spans="1:8" ht="27.6" hidden="1" outlineLevel="4">
      <c r="A334" s="7" t="s">
        <v>207</v>
      </c>
      <c r="B334" s="8" t="s">
        <v>102</v>
      </c>
      <c r="C334" s="8" t="s">
        <v>103</v>
      </c>
      <c r="D334" s="8" t="s">
        <v>11</v>
      </c>
      <c r="E334" s="9">
        <v>0</v>
      </c>
      <c r="F334" s="9">
        <v>0</v>
      </c>
    </row>
    <row r="335" spans="1:8" ht="27.6" hidden="1" outlineLevel="4">
      <c r="A335" s="7" t="s">
        <v>262</v>
      </c>
      <c r="B335" s="8" t="s">
        <v>102</v>
      </c>
      <c r="C335" s="8" t="s">
        <v>103</v>
      </c>
      <c r="D335" s="8">
        <v>400</v>
      </c>
      <c r="E335" s="9"/>
      <c r="F335" s="9"/>
    </row>
    <row r="336" spans="1:8" s="4" customFormat="1" ht="41.4" outlineLevel="5">
      <c r="A336" s="7" t="s">
        <v>234</v>
      </c>
      <c r="B336" s="8" t="s">
        <v>102</v>
      </c>
      <c r="C336" s="8" t="s">
        <v>103</v>
      </c>
      <c r="D336" s="8" t="s">
        <v>38</v>
      </c>
      <c r="E336" s="9">
        <v>953501.9</v>
      </c>
      <c r="F336" s="9">
        <v>991989.1</v>
      </c>
      <c r="G336" s="38"/>
      <c r="H336" s="38"/>
    </row>
    <row r="337" spans="1:8" s="4" customFormat="1" hidden="1" outlineLevel="5">
      <c r="A337" s="7" t="s">
        <v>491</v>
      </c>
      <c r="B337" s="8" t="s">
        <v>102</v>
      </c>
      <c r="C337" s="33" t="s">
        <v>490</v>
      </c>
      <c r="D337" s="8"/>
      <c r="E337" s="9">
        <f>E338</f>
        <v>0</v>
      </c>
      <c r="F337" s="9">
        <f>F338</f>
        <v>0</v>
      </c>
      <c r="G337" s="38"/>
      <c r="H337" s="38"/>
    </row>
    <row r="338" spans="1:8" s="4" customFormat="1" ht="41.4" hidden="1" outlineLevel="5">
      <c r="A338" s="7" t="s">
        <v>369</v>
      </c>
      <c r="B338" s="8" t="s">
        <v>102</v>
      </c>
      <c r="C338" s="33" t="s">
        <v>490</v>
      </c>
      <c r="D338" s="8">
        <v>600</v>
      </c>
      <c r="E338" s="9"/>
      <c r="F338" s="9"/>
      <c r="G338" s="38"/>
      <c r="H338" s="38"/>
    </row>
    <row r="339" spans="1:8" s="4" customFormat="1" outlineLevel="5">
      <c r="A339" s="7" t="s">
        <v>478</v>
      </c>
      <c r="B339" s="8" t="s">
        <v>102</v>
      </c>
      <c r="C339" s="33" t="s">
        <v>477</v>
      </c>
      <c r="D339" s="8"/>
      <c r="E339" s="9">
        <f>E340</f>
        <v>86040.3</v>
      </c>
      <c r="F339" s="9">
        <f>F340</f>
        <v>83051.7</v>
      </c>
      <c r="G339" s="38"/>
      <c r="H339" s="38"/>
    </row>
    <row r="340" spans="1:8" s="4" customFormat="1" ht="41.4" outlineLevel="5">
      <c r="A340" s="7" t="s">
        <v>369</v>
      </c>
      <c r="B340" s="8" t="s">
        <v>102</v>
      </c>
      <c r="C340" s="33" t="s">
        <v>477</v>
      </c>
      <c r="D340" s="8">
        <v>600</v>
      </c>
      <c r="E340" s="9">
        <v>86040.3</v>
      </c>
      <c r="F340" s="9">
        <v>83051.7</v>
      </c>
      <c r="G340" s="38"/>
      <c r="H340" s="38"/>
    </row>
    <row r="341" spans="1:8" s="4" customFormat="1" outlineLevel="4">
      <c r="A341" s="7" t="s">
        <v>282</v>
      </c>
      <c r="B341" s="8" t="s">
        <v>102</v>
      </c>
      <c r="C341" s="8" t="s">
        <v>104</v>
      </c>
      <c r="D341" s="8"/>
      <c r="E341" s="9">
        <f>E342</f>
        <v>83451.100000000006</v>
      </c>
      <c r="F341" s="9">
        <f>F342</f>
        <v>74393.899999999994</v>
      </c>
      <c r="G341" s="38"/>
      <c r="H341" s="38"/>
    </row>
    <row r="342" spans="1:8" s="4" customFormat="1" ht="41.4" outlineLevel="5">
      <c r="A342" s="7" t="s">
        <v>283</v>
      </c>
      <c r="B342" s="8" t="s">
        <v>102</v>
      </c>
      <c r="C342" s="8" t="s">
        <v>105</v>
      </c>
      <c r="D342" s="8"/>
      <c r="E342" s="9">
        <f>E343</f>
        <v>83451.100000000006</v>
      </c>
      <c r="F342" s="9">
        <f>F343</f>
        <v>74393.899999999994</v>
      </c>
      <c r="G342" s="38"/>
      <c r="H342" s="38"/>
    </row>
    <row r="343" spans="1:8" s="4" customFormat="1" ht="41.4" outlineLevel="4">
      <c r="A343" s="7" t="s">
        <v>234</v>
      </c>
      <c r="B343" s="8" t="s">
        <v>102</v>
      </c>
      <c r="C343" s="8" t="s">
        <v>105</v>
      </c>
      <c r="D343" s="8" t="s">
        <v>38</v>
      </c>
      <c r="E343" s="9">
        <v>83451.100000000006</v>
      </c>
      <c r="F343" s="9">
        <v>74393.899999999994</v>
      </c>
      <c r="G343" s="38"/>
      <c r="H343" s="38"/>
    </row>
    <row r="344" spans="1:8" s="4" customFormat="1" outlineLevel="4">
      <c r="A344" s="7" t="s">
        <v>384</v>
      </c>
      <c r="B344" s="8" t="s">
        <v>102</v>
      </c>
      <c r="C344" s="17" t="s">
        <v>53</v>
      </c>
      <c r="D344" s="8"/>
      <c r="E344" s="9">
        <f t="shared" ref="E344:F346" si="9">E345</f>
        <v>176.5</v>
      </c>
      <c r="F344" s="9">
        <f t="shared" si="9"/>
        <v>176.5</v>
      </c>
      <c r="G344" s="38"/>
      <c r="H344" s="38"/>
    </row>
    <row r="345" spans="1:8" s="4" customFormat="1" ht="41.4" outlineLevel="4">
      <c r="A345" s="7" t="s">
        <v>357</v>
      </c>
      <c r="B345" s="8" t="s">
        <v>102</v>
      </c>
      <c r="C345" s="17" t="s">
        <v>54</v>
      </c>
      <c r="D345" s="8"/>
      <c r="E345" s="9">
        <f t="shared" si="9"/>
        <v>176.5</v>
      </c>
      <c r="F345" s="9">
        <f t="shared" si="9"/>
        <v>176.5</v>
      </c>
      <c r="G345" s="38"/>
      <c r="H345" s="38"/>
    </row>
    <row r="346" spans="1:8" s="4" customFormat="1" ht="41.4" outlineLevel="4">
      <c r="A346" s="7" t="s">
        <v>372</v>
      </c>
      <c r="B346" s="8" t="s">
        <v>102</v>
      </c>
      <c r="C346" s="17" t="s">
        <v>373</v>
      </c>
      <c r="D346" s="8"/>
      <c r="E346" s="9">
        <f t="shared" si="9"/>
        <v>176.5</v>
      </c>
      <c r="F346" s="9">
        <f t="shared" si="9"/>
        <v>176.5</v>
      </c>
      <c r="G346" s="38"/>
      <c r="H346" s="38"/>
    </row>
    <row r="347" spans="1:8" s="4" customFormat="1" ht="41.4" outlineLevel="4">
      <c r="A347" s="7" t="s">
        <v>359</v>
      </c>
      <c r="B347" s="8" t="s">
        <v>102</v>
      </c>
      <c r="C347" s="17" t="s">
        <v>373</v>
      </c>
      <c r="D347" s="8">
        <v>600</v>
      </c>
      <c r="E347" s="9">
        <v>176.5</v>
      </c>
      <c r="F347" s="9">
        <v>176.5</v>
      </c>
      <c r="G347" s="38"/>
      <c r="H347" s="38"/>
    </row>
    <row r="348" spans="1:8" ht="41.4" hidden="1" outlineLevel="4">
      <c r="A348" s="7" t="s">
        <v>383</v>
      </c>
      <c r="B348" s="8" t="s">
        <v>102</v>
      </c>
      <c r="C348" s="8" t="s">
        <v>27</v>
      </c>
      <c r="D348" s="8"/>
      <c r="E348" s="9">
        <f>E351+E349</f>
        <v>0</v>
      </c>
      <c r="F348" s="9">
        <f>F351+F349</f>
        <v>0</v>
      </c>
    </row>
    <row r="349" spans="1:8" ht="69" hidden="1" outlineLevel="4">
      <c r="A349" s="25" t="s">
        <v>352</v>
      </c>
      <c r="B349" s="8" t="s">
        <v>102</v>
      </c>
      <c r="C349" s="8">
        <v>1110100000</v>
      </c>
      <c r="D349" s="8"/>
      <c r="E349" s="9">
        <f>E350</f>
        <v>0</v>
      </c>
      <c r="F349" s="9">
        <f>F350</f>
        <v>0</v>
      </c>
    </row>
    <row r="350" spans="1:8" ht="27.6" hidden="1" outlineLevel="4">
      <c r="A350" s="25" t="s">
        <v>353</v>
      </c>
      <c r="B350" s="8" t="s">
        <v>102</v>
      </c>
      <c r="C350" s="8">
        <v>1110100000</v>
      </c>
      <c r="D350" s="8">
        <v>400</v>
      </c>
      <c r="E350" s="9">
        <v>0</v>
      </c>
      <c r="F350" s="9">
        <v>0</v>
      </c>
    </row>
    <row r="351" spans="1:8" s="4" customFormat="1" hidden="1" outlineLevel="5">
      <c r="A351" s="7" t="s">
        <v>284</v>
      </c>
      <c r="B351" s="8" t="s">
        <v>102</v>
      </c>
      <c r="C351" s="8" t="s">
        <v>180</v>
      </c>
      <c r="D351" s="8"/>
      <c r="E351" s="9">
        <f>E352</f>
        <v>0</v>
      </c>
      <c r="F351" s="9">
        <f>F352</f>
        <v>0</v>
      </c>
      <c r="G351" s="38"/>
      <c r="H351" s="38"/>
    </row>
    <row r="352" spans="1:8" ht="27.6" hidden="1" outlineLevel="4">
      <c r="A352" s="7" t="s">
        <v>262</v>
      </c>
      <c r="B352" s="8" t="s">
        <v>102</v>
      </c>
      <c r="C352" s="8" t="s">
        <v>180</v>
      </c>
      <c r="D352" s="8" t="s">
        <v>59</v>
      </c>
      <c r="E352" s="9"/>
      <c r="F352" s="9"/>
    </row>
    <row r="353" spans="1:8" s="4" customFormat="1" outlineLevel="5">
      <c r="A353" s="14" t="s">
        <v>106</v>
      </c>
      <c r="B353" s="15" t="s">
        <v>107</v>
      </c>
      <c r="C353" s="15"/>
      <c r="D353" s="15"/>
      <c r="E353" s="16">
        <f>E354+E363</f>
        <v>283951.5</v>
      </c>
      <c r="F353" s="16">
        <f>F354+F363</f>
        <v>297805.2</v>
      </c>
      <c r="G353" s="38"/>
      <c r="H353" s="38"/>
    </row>
    <row r="354" spans="1:8" ht="27.6" outlineLevel="4">
      <c r="A354" s="7" t="s">
        <v>445</v>
      </c>
      <c r="B354" s="8" t="s">
        <v>107</v>
      </c>
      <c r="C354" s="8" t="s">
        <v>97</v>
      </c>
      <c r="D354" s="8"/>
      <c r="E354" s="9">
        <f>E355+E360</f>
        <v>283775</v>
      </c>
      <c r="F354" s="9">
        <f>F355+F360</f>
        <v>297628.7</v>
      </c>
    </row>
    <row r="355" spans="1:8" ht="27.6" outlineLevel="5">
      <c r="A355" s="7" t="s">
        <v>285</v>
      </c>
      <c r="B355" s="8" t="s">
        <v>107</v>
      </c>
      <c r="C355" s="8" t="s">
        <v>108</v>
      </c>
      <c r="D355" s="8"/>
      <c r="E355" s="9">
        <f>E356+E358</f>
        <v>283775</v>
      </c>
      <c r="F355" s="9">
        <f>F356+F358</f>
        <v>297628.7</v>
      </c>
    </row>
    <row r="356" spans="1:8" ht="41.4" outlineLevel="4">
      <c r="A356" s="7" t="s">
        <v>286</v>
      </c>
      <c r="B356" s="8" t="s">
        <v>107</v>
      </c>
      <c r="C356" s="8" t="s">
        <v>109</v>
      </c>
      <c r="D356" s="8"/>
      <c r="E356" s="9">
        <f>E357</f>
        <v>264679.3</v>
      </c>
      <c r="F356" s="9">
        <f>F357</f>
        <v>277613.2</v>
      </c>
    </row>
    <row r="357" spans="1:8" ht="41.4" outlineLevel="5">
      <c r="A357" s="7" t="s">
        <v>234</v>
      </c>
      <c r="B357" s="8" t="s">
        <v>107</v>
      </c>
      <c r="C357" s="8" t="s">
        <v>109</v>
      </c>
      <c r="D357" s="8" t="s">
        <v>38</v>
      </c>
      <c r="E357" s="9">
        <v>264679.3</v>
      </c>
      <c r="F357" s="9">
        <v>277613.2</v>
      </c>
    </row>
    <row r="358" spans="1:8" ht="27.6" outlineLevel="4">
      <c r="A358" s="7" t="s">
        <v>287</v>
      </c>
      <c r="B358" s="8" t="s">
        <v>107</v>
      </c>
      <c r="C358" s="8" t="s">
        <v>110</v>
      </c>
      <c r="D358" s="8"/>
      <c r="E358" s="9">
        <f>E359</f>
        <v>19095.7</v>
      </c>
      <c r="F358" s="9">
        <f>F359</f>
        <v>20015.5</v>
      </c>
    </row>
    <row r="359" spans="1:8" ht="41.4" outlineLevel="5">
      <c r="A359" s="7" t="s">
        <v>234</v>
      </c>
      <c r="B359" s="8" t="s">
        <v>107</v>
      </c>
      <c r="C359" s="8" t="s">
        <v>110</v>
      </c>
      <c r="D359" s="8" t="s">
        <v>38</v>
      </c>
      <c r="E359" s="9">
        <v>19095.7</v>
      </c>
      <c r="F359" s="9">
        <v>20015.5</v>
      </c>
    </row>
    <row r="360" spans="1:8" ht="27.6" hidden="1" outlineLevel="5">
      <c r="A360" s="7" t="s">
        <v>370</v>
      </c>
      <c r="B360" s="8" t="s">
        <v>107</v>
      </c>
      <c r="C360" s="8" t="s">
        <v>112</v>
      </c>
      <c r="D360" s="8"/>
      <c r="E360" s="9">
        <f>E361</f>
        <v>0</v>
      </c>
      <c r="F360" s="9">
        <f>F361</f>
        <v>0</v>
      </c>
    </row>
    <row r="361" spans="1:8" ht="41.4" hidden="1" outlineLevel="5">
      <c r="A361" s="7" t="s">
        <v>371</v>
      </c>
      <c r="B361" s="8" t="s">
        <v>107</v>
      </c>
      <c r="C361" s="8" t="s">
        <v>113</v>
      </c>
      <c r="D361" s="8"/>
      <c r="E361" s="9">
        <f>E362</f>
        <v>0</v>
      </c>
      <c r="F361" s="9">
        <f>F362</f>
        <v>0</v>
      </c>
    </row>
    <row r="362" spans="1:8" ht="41.4" hidden="1" outlineLevel="5">
      <c r="A362" s="7" t="s">
        <v>369</v>
      </c>
      <c r="B362" s="8" t="s">
        <v>107</v>
      </c>
      <c r="C362" s="8" t="s">
        <v>113</v>
      </c>
      <c r="D362" s="8" t="s">
        <v>38</v>
      </c>
      <c r="E362" s="9"/>
      <c r="F362" s="9"/>
    </row>
    <row r="363" spans="1:8" outlineLevel="5">
      <c r="A363" s="7" t="s">
        <v>384</v>
      </c>
      <c r="B363" s="8" t="s">
        <v>107</v>
      </c>
      <c r="C363" s="17" t="s">
        <v>53</v>
      </c>
      <c r="D363" s="8"/>
      <c r="E363" s="9">
        <f t="shared" ref="E363:F365" si="10">E364</f>
        <v>176.5</v>
      </c>
      <c r="F363" s="9">
        <f t="shared" si="10"/>
        <v>176.5</v>
      </c>
    </row>
    <row r="364" spans="1:8" ht="41.4" outlineLevel="5">
      <c r="A364" s="7" t="s">
        <v>357</v>
      </c>
      <c r="B364" s="8" t="s">
        <v>107</v>
      </c>
      <c r="C364" s="17" t="s">
        <v>54</v>
      </c>
      <c r="D364" s="8"/>
      <c r="E364" s="9">
        <f t="shared" si="10"/>
        <v>176.5</v>
      </c>
      <c r="F364" s="9">
        <f t="shared" si="10"/>
        <v>176.5</v>
      </c>
    </row>
    <row r="365" spans="1:8" ht="41.4" outlineLevel="5">
      <c r="A365" s="7" t="s">
        <v>372</v>
      </c>
      <c r="B365" s="8" t="s">
        <v>107</v>
      </c>
      <c r="C365" s="17" t="s">
        <v>373</v>
      </c>
      <c r="D365" s="8"/>
      <c r="E365" s="9">
        <f t="shared" si="10"/>
        <v>176.5</v>
      </c>
      <c r="F365" s="9">
        <f t="shared" si="10"/>
        <v>176.5</v>
      </c>
    </row>
    <row r="366" spans="1:8" ht="41.4" outlineLevel="5">
      <c r="A366" s="7" t="s">
        <v>359</v>
      </c>
      <c r="B366" s="8" t="s">
        <v>107</v>
      </c>
      <c r="C366" s="17" t="s">
        <v>373</v>
      </c>
      <c r="D366" s="8">
        <v>600</v>
      </c>
      <c r="E366" s="9">
        <v>176.5</v>
      </c>
      <c r="F366" s="9">
        <v>176.5</v>
      </c>
    </row>
    <row r="367" spans="1:8" outlineLevel="4">
      <c r="A367" s="14" t="s">
        <v>198</v>
      </c>
      <c r="B367" s="15" t="s">
        <v>111</v>
      </c>
      <c r="C367" s="15"/>
      <c r="D367" s="15"/>
      <c r="E367" s="16">
        <f>E368+E379+E382</f>
        <v>15667.199999999999</v>
      </c>
      <c r="F367" s="16">
        <f>F368+F379+F382</f>
        <v>16340.5</v>
      </c>
      <c r="G367" s="38"/>
      <c r="H367" s="38"/>
    </row>
    <row r="368" spans="1:8" s="4" customFormat="1" outlineLevel="3">
      <c r="A368" s="7" t="s">
        <v>446</v>
      </c>
      <c r="B368" s="8" t="s">
        <v>111</v>
      </c>
      <c r="C368" s="8" t="s">
        <v>119</v>
      </c>
      <c r="D368" s="8"/>
      <c r="E368" s="9">
        <f>E369+E372+E375+E377</f>
        <v>15667.199999999999</v>
      </c>
      <c r="F368" s="9">
        <f>F369+F372+F375+F377</f>
        <v>16340.5</v>
      </c>
      <c r="G368" s="38"/>
      <c r="H368" s="38"/>
    </row>
    <row r="369" spans="1:8" ht="27.6" outlineLevel="4">
      <c r="A369" s="7" t="s">
        <v>288</v>
      </c>
      <c r="B369" s="8" t="s">
        <v>111</v>
      </c>
      <c r="C369" s="8" t="s">
        <v>120</v>
      </c>
      <c r="D369" s="8"/>
      <c r="E369" s="9">
        <f>E371+E370</f>
        <v>30</v>
      </c>
      <c r="F369" s="9">
        <f>F371+F370</f>
        <v>30</v>
      </c>
    </row>
    <row r="370" spans="1:8" ht="27.6" outlineLevel="4">
      <c r="A370" s="7" t="s">
        <v>207</v>
      </c>
      <c r="B370" s="8" t="s">
        <v>111</v>
      </c>
      <c r="C370" s="8" t="s">
        <v>120</v>
      </c>
      <c r="D370" s="8">
        <v>200</v>
      </c>
      <c r="E370" s="9">
        <v>30</v>
      </c>
      <c r="F370" s="9">
        <v>30</v>
      </c>
    </row>
    <row r="371" spans="1:8" ht="41.4" hidden="1" outlineLevel="5">
      <c r="A371" s="7" t="s">
        <v>234</v>
      </c>
      <c r="B371" s="8" t="s">
        <v>111</v>
      </c>
      <c r="C371" s="8" t="s">
        <v>120</v>
      </c>
      <c r="D371" s="8" t="s">
        <v>38</v>
      </c>
      <c r="E371" s="9"/>
      <c r="F371" s="9"/>
    </row>
    <row r="372" spans="1:8" s="4" customFormat="1" ht="27.6" collapsed="1">
      <c r="A372" s="7" t="s">
        <v>289</v>
      </c>
      <c r="B372" s="8" t="s">
        <v>111</v>
      </c>
      <c r="C372" s="8" t="s">
        <v>121</v>
      </c>
      <c r="D372" s="8"/>
      <c r="E372" s="9">
        <f>E373+E374</f>
        <v>720</v>
      </c>
      <c r="F372" s="9">
        <f>F373+F374</f>
        <v>720</v>
      </c>
      <c r="G372" s="38"/>
      <c r="H372" s="38"/>
    </row>
    <row r="373" spans="1:8" s="4" customFormat="1" ht="27.6" outlineLevel="1">
      <c r="A373" s="7" t="s">
        <v>207</v>
      </c>
      <c r="B373" s="8" t="s">
        <v>111</v>
      </c>
      <c r="C373" s="8" t="s">
        <v>121</v>
      </c>
      <c r="D373" s="8" t="s">
        <v>11</v>
      </c>
      <c r="E373" s="9">
        <v>480</v>
      </c>
      <c r="F373" s="9">
        <v>480</v>
      </c>
      <c r="G373" s="38"/>
      <c r="H373" s="38"/>
    </row>
    <row r="374" spans="1:8" s="4" customFormat="1" ht="41.4" outlineLevel="2">
      <c r="A374" s="7" t="s">
        <v>234</v>
      </c>
      <c r="B374" s="8" t="s">
        <v>111</v>
      </c>
      <c r="C374" s="8" t="s">
        <v>121</v>
      </c>
      <c r="D374" s="8" t="s">
        <v>38</v>
      </c>
      <c r="E374" s="9">
        <v>240</v>
      </c>
      <c r="F374" s="9">
        <v>240</v>
      </c>
      <c r="G374" s="38"/>
      <c r="H374" s="38"/>
    </row>
    <row r="375" spans="1:8" s="4" customFormat="1" ht="41.4" outlineLevel="3">
      <c r="A375" s="7" t="s">
        <v>290</v>
      </c>
      <c r="B375" s="8" t="s">
        <v>111</v>
      </c>
      <c r="C375" s="8" t="s">
        <v>122</v>
      </c>
      <c r="D375" s="8"/>
      <c r="E375" s="9">
        <f>E376</f>
        <v>14661.9</v>
      </c>
      <c r="F375" s="9">
        <f>F376</f>
        <v>15335.2</v>
      </c>
      <c r="G375" s="38"/>
      <c r="H375" s="38"/>
    </row>
    <row r="376" spans="1:8" ht="41.4" outlineLevel="4">
      <c r="A376" s="7" t="s">
        <v>234</v>
      </c>
      <c r="B376" s="8" t="s">
        <v>111</v>
      </c>
      <c r="C376" s="8" t="s">
        <v>122</v>
      </c>
      <c r="D376" s="8" t="s">
        <v>38</v>
      </c>
      <c r="E376" s="9">
        <v>14661.9</v>
      </c>
      <c r="F376" s="9">
        <v>15335.2</v>
      </c>
    </row>
    <row r="377" spans="1:8" ht="27.6" outlineLevel="5">
      <c r="A377" s="7" t="s">
        <v>291</v>
      </c>
      <c r="B377" s="8" t="s">
        <v>111</v>
      </c>
      <c r="C377" s="8" t="s">
        <v>123</v>
      </c>
      <c r="D377" s="8"/>
      <c r="E377" s="9">
        <f>E378</f>
        <v>255.3</v>
      </c>
      <c r="F377" s="9">
        <f>F378</f>
        <v>255.3</v>
      </c>
    </row>
    <row r="378" spans="1:8" ht="41.4" outlineLevel="5">
      <c r="A378" s="7" t="s">
        <v>234</v>
      </c>
      <c r="B378" s="8" t="s">
        <v>111</v>
      </c>
      <c r="C378" s="8" t="s">
        <v>123</v>
      </c>
      <c r="D378" s="8" t="s">
        <v>38</v>
      </c>
      <c r="E378" s="9">
        <v>255.3</v>
      </c>
      <c r="F378" s="9">
        <v>255.3</v>
      </c>
    </row>
    <row r="379" spans="1:8" ht="27.6" hidden="1" outlineLevel="5">
      <c r="A379" s="30" t="s">
        <v>444</v>
      </c>
      <c r="B379" s="8" t="s">
        <v>111</v>
      </c>
      <c r="C379" s="8">
        <v>2000000000</v>
      </c>
      <c r="D379" s="8"/>
      <c r="E379" s="9">
        <f>E380</f>
        <v>0</v>
      </c>
      <c r="F379" s="9">
        <f>F380</f>
        <v>0</v>
      </c>
    </row>
    <row r="380" spans="1:8" ht="41.4" hidden="1" outlineLevel="5">
      <c r="A380" s="7" t="s">
        <v>365</v>
      </c>
      <c r="B380" s="8" t="s">
        <v>111</v>
      </c>
      <c r="C380" s="8">
        <v>2000100000</v>
      </c>
      <c r="D380" s="8"/>
      <c r="E380" s="9">
        <f>E381</f>
        <v>0</v>
      </c>
      <c r="F380" s="9">
        <f>F381</f>
        <v>0</v>
      </c>
    </row>
    <row r="381" spans="1:8" ht="41.4" hidden="1" outlineLevel="5">
      <c r="A381" s="7" t="s">
        <v>234</v>
      </c>
      <c r="B381" s="8" t="s">
        <v>111</v>
      </c>
      <c r="C381" s="8">
        <v>2000100000</v>
      </c>
      <c r="D381" s="8">
        <v>600</v>
      </c>
      <c r="E381" s="9"/>
      <c r="F381" s="9"/>
    </row>
    <row r="382" spans="1:8" hidden="1" outlineLevel="5">
      <c r="A382" s="7" t="s">
        <v>424</v>
      </c>
      <c r="B382" s="26" t="s">
        <v>111</v>
      </c>
      <c r="C382" s="26" t="s">
        <v>12</v>
      </c>
      <c r="D382" s="26"/>
      <c r="E382" s="9">
        <f>E383</f>
        <v>0</v>
      </c>
      <c r="F382" s="9">
        <f>F383</f>
        <v>0</v>
      </c>
    </row>
    <row r="383" spans="1:8" ht="41.4" hidden="1" outlineLevel="5">
      <c r="A383" s="7" t="s">
        <v>359</v>
      </c>
      <c r="B383" s="26" t="s">
        <v>111</v>
      </c>
      <c r="C383" s="26" t="s">
        <v>12</v>
      </c>
      <c r="D383" s="26" t="s">
        <v>38</v>
      </c>
      <c r="E383" s="9"/>
      <c r="F383" s="9"/>
    </row>
    <row r="384" spans="1:8" s="4" customFormat="1" outlineLevel="4" collapsed="1">
      <c r="A384" s="14" t="s">
        <v>124</v>
      </c>
      <c r="B384" s="15" t="s">
        <v>125</v>
      </c>
      <c r="C384" s="15"/>
      <c r="D384" s="15"/>
      <c r="E384" s="16">
        <f>E385+E422</f>
        <v>691631.4</v>
      </c>
      <c r="F384" s="16">
        <f>F385+F422</f>
        <v>719409.2</v>
      </c>
      <c r="G384" s="38"/>
      <c r="H384" s="38"/>
    </row>
    <row r="385" spans="1:8" ht="27.6" outlineLevel="3">
      <c r="A385" s="7" t="s">
        <v>445</v>
      </c>
      <c r="B385" s="8" t="s">
        <v>125</v>
      </c>
      <c r="C385" s="8" t="s">
        <v>97</v>
      </c>
      <c r="D385" s="8"/>
      <c r="E385" s="9">
        <f>E396+E408+E393+E389+E386</f>
        <v>691631.4</v>
      </c>
      <c r="F385" s="9">
        <f>F396+F408+F393+F389+F386</f>
        <v>719409.2</v>
      </c>
    </row>
    <row r="386" spans="1:8" ht="27.6" outlineLevel="3">
      <c r="A386" s="7" t="s">
        <v>425</v>
      </c>
      <c r="B386" s="26" t="s">
        <v>125</v>
      </c>
      <c r="C386" s="26" t="s">
        <v>98</v>
      </c>
      <c r="D386" s="26"/>
      <c r="E386" s="9">
        <f>E387</f>
        <v>370562.5</v>
      </c>
      <c r="F386" s="9">
        <f>F387</f>
        <v>388518.7</v>
      </c>
    </row>
    <row r="387" spans="1:8" ht="41.4" outlineLevel="3">
      <c r="A387" s="7" t="s">
        <v>426</v>
      </c>
      <c r="B387" s="26" t="s">
        <v>125</v>
      </c>
      <c r="C387" s="26" t="s">
        <v>99</v>
      </c>
      <c r="D387" s="26"/>
      <c r="E387" s="9">
        <f>E388</f>
        <v>370562.5</v>
      </c>
      <c r="F387" s="9">
        <f>F388</f>
        <v>388518.7</v>
      </c>
    </row>
    <row r="388" spans="1:8" ht="41.4" outlineLevel="3">
      <c r="A388" s="7" t="s">
        <v>359</v>
      </c>
      <c r="B388" s="26" t="s">
        <v>125</v>
      </c>
      <c r="C388" s="26" t="s">
        <v>99</v>
      </c>
      <c r="D388" s="26" t="s">
        <v>38</v>
      </c>
      <c r="E388" s="9">
        <v>370562.5</v>
      </c>
      <c r="F388" s="9">
        <v>388518.7</v>
      </c>
    </row>
    <row r="389" spans="1:8" outlineLevel="3">
      <c r="A389" s="7" t="s">
        <v>396</v>
      </c>
      <c r="B389" s="8" t="s">
        <v>125</v>
      </c>
      <c r="C389" s="8" t="s">
        <v>100</v>
      </c>
      <c r="D389" s="8"/>
      <c r="E389" s="9">
        <f>E390</f>
        <v>243984</v>
      </c>
      <c r="F389" s="9">
        <f>F390</f>
        <v>250684</v>
      </c>
    </row>
    <row r="390" spans="1:8" ht="55.2" outlineLevel="3">
      <c r="A390" s="7" t="s">
        <v>397</v>
      </c>
      <c r="B390" s="8" t="s">
        <v>125</v>
      </c>
      <c r="C390" s="8" t="s">
        <v>103</v>
      </c>
      <c r="D390" s="8"/>
      <c r="E390" s="9">
        <f>E391+E392</f>
        <v>243984</v>
      </c>
      <c r="F390" s="9">
        <f>F391+F392</f>
        <v>250684</v>
      </c>
    </row>
    <row r="391" spans="1:8" ht="27.6" outlineLevel="3">
      <c r="A391" s="7" t="s">
        <v>331</v>
      </c>
      <c r="B391" s="8" t="s">
        <v>125</v>
      </c>
      <c r="C391" s="8" t="s">
        <v>103</v>
      </c>
      <c r="D391" s="8" t="s">
        <v>11</v>
      </c>
      <c r="E391" s="9">
        <v>4074.5</v>
      </c>
      <c r="F391" s="9">
        <v>4074.5</v>
      </c>
    </row>
    <row r="392" spans="1:8" ht="41.4" outlineLevel="3">
      <c r="A392" s="7" t="s">
        <v>359</v>
      </c>
      <c r="B392" s="26" t="s">
        <v>125</v>
      </c>
      <c r="C392" s="26" t="s">
        <v>103</v>
      </c>
      <c r="D392" s="26" t="s">
        <v>38</v>
      </c>
      <c r="E392" s="9">
        <v>239909.5</v>
      </c>
      <c r="F392" s="9">
        <v>246609.5</v>
      </c>
    </row>
    <row r="393" spans="1:8" ht="27.6" outlineLevel="3">
      <c r="A393" s="7" t="s">
        <v>463</v>
      </c>
      <c r="B393" s="8" t="s">
        <v>125</v>
      </c>
      <c r="C393" s="8" t="s">
        <v>108</v>
      </c>
      <c r="D393" s="8"/>
      <c r="E393" s="9">
        <f>E394</f>
        <v>13041</v>
      </c>
      <c r="F393" s="9">
        <f>F394</f>
        <v>13043</v>
      </c>
    </row>
    <row r="394" spans="1:8" ht="41.4" outlineLevel="3">
      <c r="A394" s="7" t="s">
        <v>464</v>
      </c>
      <c r="B394" s="8" t="s">
        <v>125</v>
      </c>
      <c r="C394" s="8" t="s">
        <v>109</v>
      </c>
      <c r="D394" s="8"/>
      <c r="E394" s="9">
        <f>E395</f>
        <v>13041</v>
      </c>
      <c r="F394" s="9">
        <f>F395</f>
        <v>13043</v>
      </c>
    </row>
    <row r="395" spans="1:8" ht="41.4" outlineLevel="3">
      <c r="A395" s="7" t="s">
        <v>359</v>
      </c>
      <c r="B395" s="8" t="s">
        <v>125</v>
      </c>
      <c r="C395" s="8" t="s">
        <v>109</v>
      </c>
      <c r="D395" s="8" t="s">
        <v>38</v>
      </c>
      <c r="E395" s="9">
        <v>13041</v>
      </c>
      <c r="F395" s="9">
        <v>13043</v>
      </c>
    </row>
    <row r="396" spans="1:8" ht="27.6" outlineLevel="4">
      <c r="A396" s="7" t="s">
        <v>292</v>
      </c>
      <c r="B396" s="8" t="s">
        <v>125</v>
      </c>
      <c r="C396" s="8" t="s">
        <v>126</v>
      </c>
      <c r="D396" s="8"/>
      <c r="E396" s="9">
        <f>E397+E400+E406</f>
        <v>56447.000000000007</v>
      </c>
      <c r="F396" s="9">
        <f>F397+F400+F406</f>
        <v>59143.5</v>
      </c>
    </row>
    <row r="397" spans="1:8" s="4" customFormat="1" ht="69" outlineLevel="5">
      <c r="A397" s="7" t="s">
        <v>385</v>
      </c>
      <c r="B397" s="8" t="s">
        <v>125</v>
      </c>
      <c r="C397" s="8" t="s">
        <v>127</v>
      </c>
      <c r="D397" s="8"/>
      <c r="E397" s="9">
        <f>E398+E399</f>
        <v>9078.5</v>
      </c>
      <c r="F397" s="9">
        <f>F398+F399</f>
        <v>9508.2999999999993</v>
      </c>
      <c r="G397" s="38"/>
      <c r="H397" s="38"/>
    </row>
    <row r="398" spans="1:8" s="4" customFormat="1" ht="69" outlineLevel="4">
      <c r="A398" s="7" t="s">
        <v>205</v>
      </c>
      <c r="B398" s="8" t="s">
        <v>125</v>
      </c>
      <c r="C398" s="8" t="s">
        <v>127</v>
      </c>
      <c r="D398" s="8" t="s">
        <v>5</v>
      </c>
      <c r="E398" s="9">
        <v>8735.5</v>
      </c>
      <c r="F398" s="9">
        <v>9165.2999999999993</v>
      </c>
      <c r="G398" s="38"/>
      <c r="H398" s="38"/>
    </row>
    <row r="399" spans="1:8" ht="27.6" outlineLevel="4">
      <c r="A399" s="7" t="s">
        <v>207</v>
      </c>
      <c r="B399" s="8" t="s">
        <v>125</v>
      </c>
      <c r="C399" s="8" t="s">
        <v>127</v>
      </c>
      <c r="D399" s="8" t="s">
        <v>11</v>
      </c>
      <c r="E399" s="9">
        <v>343</v>
      </c>
      <c r="F399" s="9">
        <v>343</v>
      </c>
    </row>
    <row r="400" spans="1:8" ht="41.4" outlineLevel="5">
      <c r="A400" s="7" t="s">
        <v>293</v>
      </c>
      <c r="B400" s="8" t="s">
        <v>125</v>
      </c>
      <c r="C400" s="8" t="s">
        <v>128</v>
      </c>
      <c r="D400" s="8"/>
      <c r="E400" s="9">
        <f>E401+E402+E404+E405+E403</f>
        <v>47297.200000000004</v>
      </c>
      <c r="F400" s="9">
        <f>F401+F402+F404+F405+F403</f>
        <v>49563.9</v>
      </c>
    </row>
    <row r="401" spans="1:8" s="4" customFormat="1" ht="69" outlineLevel="3">
      <c r="A401" s="7" t="s">
        <v>205</v>
      </c>
      <c r="B401" s="8" t="s">
        <v>125</v>
      </c>
      <c r="C401" s="8" t="s">
        <v>128</v>
      </c>
      <c r="D401" s="8" t="s">
        <v>5</v>
      </c>
      <c r="E401" s="39">
        <v>34180.800000000003</v>
      </c>
      <c r="F401" s="9">
        <v>35862.400000000001</v>
      </c>
      <c r="G401" s="38"/>
      <c r="H401" s="38"/>
    </row>
    <row r="402" spans="1:8" s="4" customFormat="1" ht="27.6" outlineLevel="4">
      <c r="A402" s="7" t="s">
        <v>207</v>
      </c>
      <c r="B402" s="8" t="s">
        <v>125</v>
      </c>
      <c r="C402" s="8" t="s">
        <v>128</v>
      </c>
      <c r="D402" s="8" t="s">
        <v>11</v>
      </c>
      <c r="E402" s="9">
        <v>1334.8</v>
      </c>
      <c r="F402" s="9">
        <v>1345.8</v>
      </c>
      <c r="G402" s="38"/>
      <c r="H402" s="38"/>
    </row>
    <row r="403" spans="1:8" s="4" customFormat="1" ht="27.6" hidden="1" outlineLevel="4">
      <c r="A403" s="7" t="s">
        <v>375</v>
      </c>
      <c r="B403" s="8" t="s">
        <v>125</v>
      </c>
      <c r="C403" s="8" t="s">
        <v>128</v>
      </c>
      <c r="D403" s="8">
        <v>300</v>
      </c>
      <c r="E403" s="9"/>
      <c r="F403" s="9"/>
      <c r="G403" s="38"/>
      <c r="H403" s="38"/>
    </row>
    <row r="404" spans="1:8" ht="41.4" outlineLevel="5">
      <c r="A404" s="7" t="s">
        <v>234</v>
      </c>
      <c r="B404" s="8" t="s">
        <v>125</v>
      </c>
      <c r="C404" s="8" t="s">
        <v>128</v>
      </c>
      <c r="D404" s="8" t="s">
        <v>38</v>
      </c>
      <c r="E404" s="9">
        <v>11754</v>
      </c>
      <c r="F404" s="9">
        <v>12328.1</v>
      </c>
    </row>
    <row r="405" spans="1:8" outlineLevel="3">
      <c r="A405" s="7" t="s">
        <v>208</v>
      </c>
      <c r="B405" s="8" t="s">
        <v>125</v>
      </c>
      <c r="C405" s="8" t="s">
        <v>128</v>
      </c>
      <c r="D405" s="8" t="s">
        <v>13</v>
      </c>
      <c r="E405" s="9">
        <v>27.6</v>
      </c>
      <c r="F405" s="9">
        <v>27.6</v>
      </c>
    </row>
    <row r="406" spans="1:8" ht="55.2" outlineLevel="3">
      <c r="A406" s="7" t="s">
        <v>415</v>
      </c>
      <c r="B406" s="8" t="s">
        <v>125</v>
      </c>
      <c r="C406" s="17" t="s">
        <v>414</v>
      </c>
      <c r="D406" s="8"/>
      <c r="E406" s="9">
        <f>E407</f>
        <v>71.3</v>
      </c>
      <c r="F406" s="9">
        <f>F407</f>
        <v>71.3</v>
      </c>
    </row>
    <row r="407" spans="1:8" ht="27.6" outlineLevel="3">
      <c r="A407" s="7" t="s">
        <v>207</v>
      </c>
      <c r="B407" s="8" t="s">
        <v>125</v>
      </c>
      <c r="C407" s="17" t="s">
        <v>414</v>
      </c>
      <c r="D407" s="8">
        <v>200</v>
      </c>
      <c r="E407" s="9">
        <v>71.3</v>
      </c>
      <c r="F407" s="9">
        <v>71.3</v>
      </c>
    </row>
    <row r="408" spans="1:8" ht="27.6" outlineLevel="3">
      <c r="A408" s="7" t="s">
        <v>370</v>
      </c>
      <c r="B408" s="8" t="s">
        <v>125</v>
      </c>
      <c r="C408" s="8" t="s">
        <v>112</v>
      </c>
      <c r="D408" s="15"/>
      <c r="E408" s="9">
        <f>E409+E411+E413+E416+E419</f>
        <v>7596.9000000000005</v>
      </c>
      <c r="F408" s="9">
        <f>F409+F411+F413+F416+F419</f>
        <v>8020</v>
      </c>
    </row>
    <row r="409" spans="1:8" ht="41.4" outlineLevel="3">
      <c r="A409" s="7" t="s">
        <v>371</v>
      </c>
      <c r="B409" s="8" t="s">
        <v>125</v>
      </c>
      <c r="C409" s="8" t="s">
        <v>113</v>
      </c>
      <c r="D409" s="8"/>
      <c r="E409" s="9">
        <f>E410</f>
        <v>7279.8</v>
      </c>
      <c r="F409" s="9">
        <f>F410</f>
        <v>7702.9</v>
      </c>
    </row>
    <row r="410" spans="1:8" ht="41.4" outlineLevel="3">
      <c r="A410" s="7" t="s">
        <v>369</v>
      </c>
      <c r="B410" s="8" t="s">
        <v>125</v>
      </c>
      <c r="C410" s="8" t="s">
        <v>113</v>
      </c>
      <c r="D410" s="8" t="s">
        <v>38</v>
      </c>
      <c r="E410" s="9">
        <v>7279.8</v>
      </c>
      <c r="F410" s="9">
        <v>7702.9</v>
      </c>
    </row>
    <row r="411" spans="1:8" s="27" customFormat="1" ht="41.4" outlineLevel="3">
      <c r="A411" s="7" t="s">
        <v>374</v>
      </c>
      <c r="B411" s="8" t="s">
        <v>125</v>
      </c>
      <c r="C411" s="8" t="s">
        <v>114</v>
      </c>
      <c r="D411" s="8"/>
      <c r="E411" s="9">
        <f>E412</f>
        <v>70</v>
      </c>
      <c r="F411" s="9">
        <f>F412</f>
        <v>70</v>
      </c>
      <c r="G411" s="36"/>
      <c r="H411" s="36"/>
    </row>
    <row r="412" spans="1:8" s="27" customFormat="1" ht="27.6" outlineLevel="3">
      <c r="A412" s="7" t="s">
        <v>375</v>
      </c>
      <c r="B412" s="8" t="s">
        <v>125</v>
      </c>
      <c r="C412" s="8" t="s">
        <v>114</v>
      </c>
      <c r="D412" s="8" t="s">
        <v>115</v>
      </c>
      <c r="E412" s="9">
        <v>70</v>
      </c>
      <c r="F412" s="9">
        <v>70</v>
      </c>
      <c r="G412" s="36"/>
      <c r="H412" s="36"/>
    </row>
    <row r="413" spans="1:8" s="27" customFormat="1" ht="27.6" outlineLevel="3">
      <c r="A413" s="7" t="s">
        <v>376</v>
      </c>
      <c r="B413" s="8" t="s">
        <v>125</v>
      </c>
      <c r="C413" s="8" t="s">
        <v>116</v>
      </c>
      <c r="D413" s="8"/>
      <c r="E413" s="9">
        <f>E414+E415</f>
        <v>162.1</v>
      </c>
      <c r="F413" s="9">
        <f>F414+F415</f>
        <v>162.1</v>
      </c>
      <c r="G413" s="36"/>
      <c r="H413" s="36"/>
    </row>
    <row r="414" spans="1:8" s="27" customFormat="1" ht="27.6" hidden="1" outlineLevel="3">
      <c r="A414" s="7" t="s">
        <v>331</v>
      </c>
      <c r="B414" s="8" t="s">
        <v>125</v>
      </c>
      <c r="C414" s="8" t="s">
        <v>116</v>
      </c>
      <c r="D414" s="8">
        <v>200</v>
      </c>
      <c r="E414" s="9"/>
      <c r="F414" s="9"/>
      <c r="G414" s="36"/>
      <c r="H414" s="36"/>
    </row>
    <row r="415" spans="1:8" s="27" customFormat="1" ht="41.4" outlineLevel="3">
      <c r="A415" s="7" t="s">
        <v>369</v>
      </c>
      <c r="B415" s="8" t="s">
        <v>125</v>
      </c>
      <c r="C415" s="8" t="s">
        <v>116</v>
      </c>
      <c r="D415" s="8">
        <v>600</v>
      </c>
      <c r="E415" s="9">
        <v>162.1</v>
      </c>
      <c r="F415" s="9">
        <v>162.1</v>
      </c>
      <c r="G415" s="36"/>
      <c r="H415" s="36"/>
    </row>
    <row r="416" spans="1:8" s="27" customFormat="1" ht="27.6" outlineLevel="3">
      <c r="A416" s="7" t="s">
        <v>377</v>
      </c>
      <c r="B416" s="8" t="s">
        <v>125</v>
      </c>
      <c r="C416" s="8" t="s">
        <v>117</v>
      </c>
      <c r="D416" s="8"/>
      <c r="E416" s="9">
        <f>E417+E418</f>
        <v>28</v>
      </c>
      <c r="F416" s="9">
        <f>F417+F418</f>
        <v>28</v>
      </c>
      <c r="G416" s="36"/>
      <c r="H416" s="36"/>
    </row>
    <row r="417" spans="1:8" s="27" customFormat="1" ht="27.6" outlineLevel="3">
      <c r="A417" s="7" t="s">
        <v>331</v>
      </c>
      <c r="B417" s="8" t="s">
        <v>125</v>
      </c>
      <c r="C417" s="8" t="s">
        <v>117</v>
      </c>
      <c r="D417" s="8" t="s">
        <v>11</v>
      </c>
      <c r="E417" s="9">
        <v>23</v>
      </c>
      <c r="F417" s="9">
        <v>23</v>
      </c>
      <c r="G417" s="36"/>
      <c r="H417" s="36"/>
    </row>
    <row r="418" spans="1:8" s="27" customFormat="1" ht="41.4" outlineLevel="3">
      <c r="A418" s="7" t="s">
        <v>369</v>
      </c>
      <c r="B418" s="8" t="s">
        <v>125</v>
      </c>
      <c r="C418" s="8" t="s">
        <v>117</v>
      </c>
      <c r="D418" s="8">
        <v>600</v>
      </c>
      <c r="E418" s="9">
        <v>5</v>
      </c>
      <c r="F418" s="9">
        <v>5</v>
      </c>
      <c r="G418" s="36"/>
      <c r="H418" s="36"/>
    </row>
    <row r="419" spans="1:8" s="27" customFormat="1" ht="27.6" outlineLevel="3">
      <c r="A419" s="7" t="s">
        <v>378</v>
      </c>
      <c r="B419" s="8" t="s">
        <v>125</v>
      </c>
      <c r="C419" s="8" t="s">
        <v>118</v>
      </c>
      <c r="D419" s="8"/>
      <c r="E419" s="9">
        <f>E420+E421</f>
        <v>57</v>
      </c>
      <c r="F419" s="9">
        <f>F420+F421</f>
        <v>57</v>
      </c>
      <c r="G419" s="36"/>
      <c r="H419" s="36"/>
    </row>
    <row r="420" spans="1:8" s="27" customFormat="1" ht="27.6" outlineLevel="3">
      <c r="A420" s="7" t="s">
        <v>331</v>
      </c>
      <c r="B420" s="8" t="s">
        <v>125</v>
      </c>
      <c r="C420" s="8" t="s">
        <v>118</v>
      </c>
      <c r="D420" s="8" t="s">
        <v>11</v>
      </c>
      <c r="E420" s="9">
        <v>57</v>
      </c>
      <c r="F420" s="9">
        <v>57</v>
      </c>
      <c r="G420" s="36"/>
      <c r="H420" s="36"/>
    </row>
    <row r="421" spans="1:8" s="27" customFormat="1" ht="41.4" hidden="1" outlineLevel="3">
      <c r="A421" s="7" t="s">
        <v>369</v>
      </c>
      <c r="B421" s="8" t="s">
        <v>125</v>
      </c>
      <c r="C421" s="8" t="s">
        <v>118</v>
      </c>
      <c r="D421" s="8">
        <v>600</v>
      </c>
      <c r="E421" s="9"/>
      <c r="F421" s="9"/>
      <c r="G421" s="36"/>
      <c r="H421" s="36"/>
    </row>
    <row r="422" spans="1:8" s="27" customFormat="1" hidden="1" outlineLevel="3">
      <c r="A422" s="7" t="s">
        <v>206</v>
      </c>
      <c r="B422" s="8" t="s">
        <v>125</v>
      </c>
      <c r="C422" s="8">
        <v>9900000000</v>
      </c>
      <c r="D422" s="8"/>
      <c r="E422" s="9">
        <f>E423</f>
        <v>0</v>
      </c>
      <c r="F422" s="9">
        <f>F423</f>
        <v>0</v>
      </c>
      <c r="G422" s="36"/>
      <c r="H422" s="36"/>
    </row>
    <row r="423" spans="1:8" s="27" customFormat="1" ht="69" hidden="1" outlineLevel="3">
      <c r="A423" s="7" t="s">
        <v>205</v>
      </c>
      <c r="B423" s="8" t="s">
        <v>125</v>
      </c>
      <c r="C423" s="8">
        <v>9900000000</v>
      </c>
      <c r="D423" s="8">
        <v>100</v>
      </c>
      <c r="E423" s="9"/>
      <c r="F423" s="9"/>
      <c r="G423" s="36"/>
      <c r="H423" s="36"/>
    </row>
    <row r="424" spans="1:8" s="27" customFormat="1" outlineLevel="4">
      <c r="A424" s="14" t="s">
        <v>321</v>
      </c>
      <c r="B424" s="15" t="s">
        <v>129</v>
      </c>
      <c r="C424" s="15"/>
      <c r="D424" s="15"/>
      <c r="E424" s="16">
        <f>E425+E459</f>
        <v>242397.4</v>
      </c>
      <c r="F424" s="16">
        <f>F425+F459</f>
        <v>254491.09999999998</v>
      </c>
      <c r="G424" s="38"/>
      <c r="H424" s="38"/>
    </row>
    <row r="425" spans="1:8" s="27" customFormat="1" outlineLevel="5">
      <c r="A425" s="14" t="s">
        <v>130</v>
      </c>
      <c r="B425" s="15" t="s">
        <v>131</v>
      </c>
      <c r="C425" s="15"/>
      <c r="D425" s="15"/>
      <c r="E425" s="16">
        <f>E426+E450+E454+E457</f>
        <v>234700</v>
      </c>
      <c r="F425" s="16">
        <f>F426+F450+F454+F457</f>
        <v>246337.8</v>
      </c>
      <c r="G425" s="38"/>
      <c r="H425" s="38"/>
    </row>
    <row r="426" spans="1:8" s="27" customFormat="1" outlineLevel="5">
      <c r="A426" s="7" t="s">
        <v>447</v>
      </c>
      <c r="B426" s="8" t="s">
        <v>131</v>
      </c>
      <c r="C426" s="8" t="s">
        <v>132</v>
      </c>
      <c r="D426" s="8"/>
      <c r="E426" s="9">
        <f>E427+E433+E440+E445</f>
        <v>234347</v>
      </c>
      <c r="F426" s="9">
        <f>F427+F433+F440+F445</f>
        <v>245984.8</v>
      </c>
      <c r="G426" s="36"/>
      <c r="H426" s="36"/>
    </row>
    <row r="427" spans="1:8" s="4" customFormat="1" ht="27.6" outlineLevel="1">
      <c r="A427" s="7" t="s">
        <v>294</v>
      </c>
      <c r="B427" s="8" t="s">
        <v>131</v>
      </c>
      <c r="C427" s="8" t="s">
        <v>133</v>
      </c>
      <c r="D427" s="8"/>
      <c r="E427" s="9">
        <f>E428+E431</f>
        <v>162881.60000000001</v>
      </c>
      <c r="F427" s="9">
        <f>F428+F431</f>
        <v>171033.1</v>
      </c>
      <c r="G427" s="38"/>
      <c r="H427" s="38"/>
    </row>
    <row r="428" spans="1:8" s="4" customFormat="1" ht="27.6" outlineLevel="2">
      <c r="A428" s="7" t="s">
        <v>295</v>
      </c>
      <c r="B428" s="8" t="s">
        <v>131</v>
      </c>
      <c r="C428" s="8" t="s">
        <v>134</v>
      </c>
      <c r="D428" s="8"/>
      <c r="E428" s="9">
        <f>E429+E430</f>
        <v>334</v>
      </c>
      <c r="F428" s="9">
        <f>F429+F430</f>
        <v>334</v>
      </c>
      <c r="G428" s="38"/>
      <c r="H428" s="38"/>
    </row>
    <row r="429" spans="1:8" ht="27.6" outlineLevel="3">
      <c r="A429" s="7" t="s">
        <v>207</v>
      </c>
      <c r="B429" s="8" t="s">
        <v>131</v>
      </c>
      <c r="C429" s="8" t="s">
        <v>134</v>
      </c>
      <c r="D429" s="8" t="s">
        <v>11</v>
      </c>
      <c r="E429" s="9">
        <v>334</v>
      </c>
      <c r="F429" s="9">
        <v>334</v>
      </c>
    </row>
    <row r="430" spans="1:8" ht="41.4" hidden="1" outlineLevel="4">
      <c r="A430" s="7" t="s">
        <v>234</v>
      </c>
      <c r="B430" s="8" t="s">
        <v>131</v>
      </c>
      <c r="C430" s="8" t="s">
        <v>134</v>
      </c>
      <c r="D430" s="8" t="s">
        <v>38</v>
      </c>
      <c r="E430" s="9"/>
      <c r="F430" s="9"/>
    </row>
    <row r="431" spans="1:8" s="4" customFormat="1" ht="27.6" outlineLevel="5">
      <c r="A431" s="7" t="s">
        <v>296</v>
      </c>
      <c r="B431" s="8" t="s">
        <v>131</v>
      </c>
      <c r="C431" s="8" t="s">
        <v>135</v>
      </c>
      <c r="D431" s="8"/>
      <c r="E431" s="9">
        <f>E432</f>
        <v>162547.6</v>
      </c>
      <c r="F431" s="9">
        <f>F432</f>
        <v>170699.1</v>
      </c>
      <c r="G431" s="38"/>
      <c r="H431" s="38"/>
    </row>
    <row r="432" spans="1:8" s="4" customFormat="1" ht="41.4" outlineLevel="5">
      <c r="A432" s="7" t="s">
        <v>234</v>
      </c>
      <c r="B432" s="8" t="s">
        <v>131</v>
      </c>
      <c r="C432" s="8" t="s">
        <v>135</v>
      </c>
      <c r="D432" s="8" t="s">
        <v>38</v>
      </c>
      <c r="E432" s="9">
        <v>162547.6</v>
      </c>
      <c r="F432" s="9">
        <v>170699.1</v>
      </c>
      <c r="G432" s="38"/>
      <c r="H432" s="38"/>
    </row>
    <row r="433" spans="1:8" s="4" customFormat="1" outlineLevel="4">
      <c r="A433" s="7" t="s">
        <v>297</v>
      </c>
      <c r="B433" s="8" t="s">
        <v>131</v>
      </c>
      <c r="C433" s="8" t="s">
        <v>136</v>
      </c>
      <c r="D433" s="8"/>
      <c r="E433" s="9">
        <f>E434+E436+E438</f>
        <v>49358.8</v>
      </c>
      <c r="F433" s="9">
        <f>F434+F436+F438</f>
        <v>52072.799999999996</v>
      </c>
      <c r="G433" s="38"/>
      <c r="H433" s="38"/>
    </row>
    <row r="434" spans="1:8" s="4" customFormat="1" ht="27.6" outlineLevel="5">
      <c r="A434" s="7" t="s">
        <v>298</v>
      </c>
      <c r="B434" s="8" t="s">
        <v>131</v>
      </c>
      <c r="C434" s="8" t="s">
        <v>137</v>
      </c>
      <c r="D434" s="8"/>
      <c r="E434" s="9">
        <f>E435</f>
        <v>49123</v>
      </c>
      <c r="F434" s="9">
        <f>F435</f>
        <v>51544.2</v>
      </c>
      <c r="G434" s="38"/>
      <c r="H434" s="38"/>
    </row>
    <row r="435" spans="1:8" ht="41.4" outlineLevel="5">
      <c r="A435" s="7" t="s">
        <v>234</v>
      </c>
      <c r="B435" s="8" t="s">
        <v>131</v>
      </c>
      <c r="C435" s="8" t="s">
        <v>137</v>
      </c>
      <c r="D435" s="8" t="s">
        <v>38</v>
      </c>
      <c r="E435" s="9">
        <v>49123</v>
      </c>
      <c r="F435" s="9">
        <v>51544.2</v>
      </c>
    </row>
    <row r="436" spans="1:8" ht="41.4" outlineLevel="2">
      <c r="A436" s="7" t="s">
        <v>299</v>
      </c>
      <c r="B436" s="8" t="s">
        <v>131</v>
      </c>
      <c r="C436" s="8" t="s">
        <v>138</v>
      </c>
      <c r="D436" s="8"/>
      <c r="E436" s="9">
        <f>E437</f>
        <v>235.8</v>
      </c>
      <c r="F436" s="9">
        <f>F437</f>
        <v>528.6</v>
      </c>
    </row>
    <row r="437" spans="1:8" s="4" customFormat="1" ht="41.4" outlineLevel="3">
      <c r="A437" s="7" t="s">
        <v>234</v>
      </c>
      <c r="B437" s="8" t="s">
        <v>131</v>
      </c>
      <c r="C437" s="8" t="s">
        <v>138</v>
      </c>
      <c r="D437" s="8" t="s">
        <v>38</v>
      </c>
      <c r="E437" s="9">
        <v>235.8</v>
      </c>
      <c r="F437" s="9">
        <v>528.6</v>
      </c>
      <c r="G437" s="38"/>
      <c r="H437" s="38"/>
    </row>
    <row r="438" spans="1:8" s="4" customFormat="1" ht="69" hidden="1" outlineLevel="4">
      <c r="A438" s="7" t="s">
        <v>300</v>
      </c>
      <c r="B438" s="8" t="s">
        <v>131</v>
      </c>
      <c r="C438" s="8" t="s">
        <v>139</v>
      </c>
      <c r="D438" s="8"/>
      <c r="E438" s="9">
        <f>E439</f>
        <v>0</v>
      </c>
      <c r="F438" s="9">
        <f>F439</f>
        <v>0</v>
      </c>
      <c r="G438" s="38"/>
      <c r="H438" s="38"/>
    </row>
    <row r="439" spans="1:8" ht="41.4" hidden="1" outlineLevel="5">
      <c r="A439" s="7" t="s">
        <v>234</v>
      </c>
      <c r="B439" s="8" t="s">
        <v>131</v>
      </c>
      <c r="C439" s="8" t="s">
        <v>139</v>
      </c>
      <c r="D439" s="8" t="s">
        <v>38</v>
      </c>
      <c r="E439" s="9"/>
      <c r="F439" s="9"/>
    </row>
    <row r="440" spans="1:8" outlineLevel="4" collapsed="1">
      <c r="A440" s="7" t="s">
        <v>301</v>
      </c>
      <c r="B440" s="8" t="s">
        <v>131</v>
      </c>
      <c r="C440" s="8" t="s">
        <v>140</v>
      </c>
      <c r="D440" s="8"/>
      <c r="E440" s="9">
        <f>E441+E443</f>
        <v>15395.3</v>
      </c>
      <c r="F440" s="9">
        <f>F441+F443</f>
        <v>16167.6</v>
      </c>
    </row>
    <row r="441" spans="1:8" ht="27.6" outlineLevel="5">
      <c r="A441" s="7" t="s">
        <v>302</v>
      </c>
      <c r="B441" s="8" t="s">
        <v>131</v>
      </c>
      <c r="C441" s="8" t="s">
        <v>141</v>
      </c>
      <c r="D441" s="8"/>
      <c r="E441" s="9">
        <f>E442</f>
        <v>15395.3</v>
      </c>
      <c r="F441" s="9">
        <f>F442</f>
        <v>16167.6</v>
      </c>
    </row>
    <row r="442" spans="1:8" s="4" customFormat="1" ht="41.4" outlineLevel="2">
      <c r="A442" s="7" t="s">
        <v>234</v>
      </c>
      <c r="B442" s="8" t="s">
        <v>131</v>
      </c>
      <c r="C442" s="8" t="s">
        <v>141</v>
      </c>
      <c r="D442" s="8" t="s">
        <v>38</v>
      </c>
      <c r="E442" s="9">
        <v>15395.3</v>
      </c>
      <c r="F442" s="9">
        <v>16167.6</v>
      </c>
      <c r="G442" s="38"/>
      <c r="H442" s="38"/>
    </row>
    <row r="443" spans="1:8" s="4" customFormat="1" ht="27.6" hidden="1" outlineLevel="2">
      <c r="A443" s="7" t="s">
        <v>335</v>
      </c>
      <c r="B443" s="8" t="s">
        <v>131</v>
      </c>
      <c r="C443" s="17" t="s">
        <v>337</v>
      </c>
      <c r="D443" s="8"/>
      <c r="E443" s="9">
        <f>E444</f>
        <v>0</v>
      </c>
      <c r="F443" s="9">
        <f>F444</f>
        <v>0</v>
      </c>
      <c r="G443" s="38"/>
      <c r="H443" s="38"/>
    </row>
    <row r="444" spans="1:8" s="4" customFormat="1" ht="41.4" hidden="1" outlineLevel="2">
      <c r="A444" s="7" t="s">
        <v>336</v>
      </c>
      <c r="B444" s="8" t="s">
        <v>131</v>
      </c>
      <c r="C444" s="17" t="s">
        <v>337</v>
      </c>
      <c r="D444" s="8">
        <v>600</v>
      </c>
      <c r="E444" s="9">
        <v>0</v>
      </c>
      <c r="F444" s="9">
        <v>0</v>
      </c>
      <c r="G444" s="38"/>
      <c r="H444" s="38"/>
    </row>
    <row r="445" spans="1:8" s="4" customFormat="1" ht="27.6" outlineLevel="4">
      <c r="A445" s="7" t="s">
        <v>303</v>
      </c>
      <c r="B445" s="8" t="s">
        <v>131</v>
      </c>
      <c r="C445" s="8" t="s">
        <v>142</v>
      </c>
      <c r="D445" s="8"/>
      <c r="E445" s="9">
        <f>E446+E448</f>
        <v>6711.3</v>
      </c>
      <c r="F445" s="9">
        <f>F446+F448</f>
        <v>6711.3</v>
      </c>
      <c r="G445" s="38"/>
      <c r="H445" s="38"/>
    </row>
    <row r="446" spans="1:8" ht="27.6" outlineLevel="5">
      <c r="A446" s="7" t="s">
        <v>291</v>
      </c>
      <c r="B446" s="8" t="s">
        <v>131</v>
      </c>
      <c r="C446" s="8" t="s">
        <v>143</v>
      </c>
      <c r="D446" s="8"/>
      <c r="E446" s="9">
        <f>E447</f>
        <v>6711.3</v>
      </c>
      <c r="F446" s="9">
        <f>F447</f>
        <v>6711.3</v>
      </c>
    </row>
    <row r="447" spans="1:8" s="4" customFormat="1" ht="41.4">
      <c r="A447" s="7" t="s">
        <v>234</v>
      </c>
      <c r="B447" s="8" t="s">
        <v>131</v>
      </c>
      <c r="C447" s="8" t="s">
        <v>143</v>
      </c>
      <c r="D447" s="8" t="s">
        <v>38</v>
      </c>
      <c r="E447" s="9">
        <v>6711.3</v>
      </c>
      <c r="F447" s="9">
        <v>6711.3</v>
      </c>
      <c r="G447" s="38"/>
      <c r="H447" s="38"/>
    </row>
    <row r="448" spans="1:8" s="4" customFormat="1" ht="27.6" hidden="1" outlineLevel="1">
      <c r="A448" s="7" t="s">
        <v>515</v>
      </c>
      <c r="B448" s="8" t="s">
        <v>131</v>
      </c>
      <c r="C448" s="8" t="s">
        <v>144</v>
      </c>
      <c r="D448" s="8"/>
      <c r="E448" s="9">
        <f>E449</f>
        <v>0</v>
      </c>
      <c r="F448" s="9">
        <f>F449</f>
        <v>0</v>
      </c>
      <c r="G448" s="38"/>
      <c r="H448" s="38"/>
    </row>
    <row r="449" spans="1:8" ht="27.6" hidden="1" outlineLevel="2">
      <c r="A449" s="7" t="s">
        <v>331</v>
      </c>
      <c r="B449" s="8" t="s">
        <v>131</v>
      </c>
      <c r="C449" s="8" t="s">
        <v>144</v>
      </c>
      <c r="D449" s="8">
        <v>200</v>
      </c>
      <c r="E449" s="9">
        <v>0</v>
      </c>
      <c r="F449" s="9">
        <v>0</v>
      </c>
    </row>
    <row r="450" spans="1:8" outlineLevel="2">
      <c r="A450" s="7" t="s">
        <v>448</v>
      </c>
      <c r="B450" s="8" t="s">
        <v>131</v>
      </c>
      <c r="C450" s="17" t="s">
        <v>53</v>
      </c>
      <c r="D450" s="8"/>
      <c r="E450" s="9">
        <f t="shared" ref="E450:F452" si="11">E451</f>
        <v>353</v>
      </c>
      <c r="F450" s="9">
        <f t="shared" si="11"/>
        <v>353</v>
      </c>
    </row>
    <row r="451" spans="1:8" ht="41.4" outlineLevel="2">
      <c r="A451" s="7" t="s">
        <v>357</v>
      </c>
      <c r="B451" s="8" t="s">
        <v>131</v>
      </c>
      <c r="C451" s="17" t="s">
        <v>54</v>
      </c>
      <c r="D451" s="8"/>
      <c r="E451" s="9">
        <f t="shared" si="11"/>
        <v>353</v>
      </c>
      <c r="F451" s="9">
        <f t="shared" si="11"/>
        <v>353</v>
      </c>
    </row>
    <row r="452" spans="1:8" ht="41.4" outlineLevel="2">
      <c r="A452" s="7" t="s">
        <v>372</v>
      </c>
      <c r="B452" s="8" t="s">
        <v>131</v>
      </c>
      <c r="C452" s="17" t="s">
        <v>373</v>
      </c>
      <c r="D452" s="8"/>
      <c r="E452" s="9">
        <f t="shared" si="11"/>
        <v>353</v>
      </c>
      <c r="F452" s="9">
        <f t="shared" si="11"/>
        <v>353</v>
      </c>
    </row>
    <row r="453" spans="1:8" ht="27.6" outlineLevel="2">
      <c r="A453" s="7" t="s">
        <v>207</v>
      </c>
      <c r="B453" s="8" t="s">
        <v>131</v>
      </c>
      <c r="C453" s="17" t="s">
        <v>373</v>
      </c>
      <c r="D453" s="8">
        <v>200</v>
      </c>
      <c r="E453" s="9">
        <v>353</v>
      </c>
      <c r="F453" s="9">
        <v>353</v>
      </c>
    </row>
    <row r="454" spans="1:8" ht="27.6" hidden="1" outlineLevel="2">
      <c r="A454" s="30" t="s">
        <v>439</v>
      </c>
      <c r="B454" s="8" t="s">
        <v>131</v>
      </c>
      <c r="C454" s="17" t="s">
        <v>363</v>
      </c>
      <c r="D454" s="8"/>
      <c r="E454" s="9">
        <f>E455</f>
        <v>0</v>
      </c>
      <c r="F454" s="9">
        <f>F455</f>
        <v>0</v>
      </c>
    </row>
    <row r="455" spans="1:8" ht="41.4" hidden="1" outlineLevel="2">
      <c r="A455" s="7" t="s">
        <v>365</v>
      </c>
      <c r="B455" s="8" t="s">
        <v>131</v>
      </c>
      <c r="C455" s="17" t="s">
        <v>364</v>
      </c>
      <c r="D455" s="8"/>
      <c r="E455" s="9">
        <f>E456</f>
        <v>0</v>
      </c>
      <c r="F455" s="9">
        <f>F456</f>
        <v>0</v>
      </c>
    </row>
    <row r="456" spans="1:8" ht="41.4" hidden="1" outlineLevel="2">
      <c r="A456" s="7" t="s">
        <v>234</v>
      </c>
      <c r="B456" s="8" t="s">
        <v>131</v>
      </c>
      <c r="C456" s="17" t="s">
        <v>364</v>
      </c>
      <c r="D456" s="8">
        <v>600</v>
      </c>
      <c r="E456" s="9"/>
      <c r="F456" s="9"/>
    </row>
    <row r="457" spans="1:8" hidden="1" outlineLevel="2">
      <c r="A457" s="7" t="s">
        <v>424</v>
      </c>
      <c r="B457" s="26" t="s">
        <v>131</v>
      </c>
      <c r="C457" s="26" t="s">
        <v>12</v>
      </c>
      <c r="D457" s="26"/>
      <c r="E457" s="9">
        <f>E458</f>
        <v>0</v>
      </c>
      <c r="F457" s="9">
        <f>F458</f>
        <v>0</v>
      </c>
    </row>
    <row r="458" spans="1:8" ht="41.4" hidden="1" outlineLevel="2">
      <c r="A458" s="7" t="s">
        <v>359</v>
      </c>
      <c r="B458" s="26" t="s">
        <v>131</v>
      </c>
      <c r="C458" s="26" t="s">
        <v>12</v>
      </c>
      <c r="D458" s="26" t="s">
        <v>38</v>
      </c>
      <c r="E458" s="9"/>
      <c r="F458" s="9"/>
    </row>
    <row r="459" spans="1:8" s="27" customFormat="1" ht="27.6" collapsed="1">
      <c r="A459" s="14" t="s">
        <v>145</v>
      </c>
      <c r="B459" s="15" t="s">
        <v>146</v>
      </c>
      <c r="C459" s="15"/>
      <c r="D459" s="15"/>
      <c r="E459" s="16">
        <f>E460+E470+E474</f>
        <v>7697.4</v>
      </c>
      <c r="F459" s="16">
        <f>F460+F470+F474</f>
        <v>8153.3</v>
      </c>
      <c r="G459" s="38"/>
      <c r="H459" s="38"/>
    </row>
    <row r="460" spans="1:8" s="27" customFormat="1">
      <c r="A460" s="7" t="s">
        <v>449</v>
      </c>
      <c r="B460" s="8" t="s">
        <v>146</v>
      </c>
      <c r="C460" s="8" t="s">
        <v>132</v>
      </c>
      <c r="D460" s="8"/>
      <c r="E460" s="9">
        <f>E461+E464</f>
        <v>7676.4</v>
      </c>
      <c r="F460" s="9">
        <f>F461+F464</f>
        <v>8132.3</v>
      </c>
      <c r="G460" s="36"/>
      <c r="H460" s="36"/>
    </row>
    <row r="461" spans="1:8" s="27" customFormat="1" hidden="1">
      <c r="A461" s="7" t="s">
        <v>465</v>
      </c>
      <c r="B461" s="8" t="s">
        <v>146</v>
      </c>
      <c r="C461" s="8" t="s">
        <v>140</v>
      </c>
      <c r="D461" s="8"/>
      <c r="E461" s="9">
        <f>E462</f>
        <v>0</v>
      </c>
      <c r="F461" s="9">
        <f>F462</f>
        <v>0</v>
      </c>
      <c r="G461" s="36"/>
      <c r="H461" s="36"/>
    </row>
    <row r="462" spans="1:8" s="27" customFormat="1" ht="27.6" hidden="1">
      <c r="A462" s="7" t="s">
        <v>466</v>
      </c>
      <c r="B462" s="8" t="s">
        <v>146</v>
      </c>
      <c r="C462" s="8" t="s">
        <v>141</v>
      </c>
      <c r="D462" s="8"/>
      <c r="E462" s="9">
        <f>E463</f>
        <v>0</v>
      </c>
      <c r="F462" s="9">
        <f>F463</f>
        <v>0</v>
      </c>
      <c r="G462" s="36"/>
      <c r="H462" s="36"/>
    </row>
    <row r="463" spans="1:8" s="27" customFormat="1" ht="27.6" hidden="1">
      <c r="A463" s="7" t="s">
        <v>350</v>
      </c>
      <c r="B463" s="8" t="s">
        <v>146</v>
      </c>
      <c r="C463" s="8" t="s">
        <v>141</v>
      </c>
      <c r="D463" s="8" t="s">
        <v>11</v>
      </c>
      <c r="E463" s="9"/>
      <c r="F463" s="9"/>
      <c r="G463" s="36"/>
      <c r="H463" s="36"/>
    </row>
    <row r="464" spans="1:8" s="27" customFormat="1" ht="27.6">
      <c r="A464" s="7" t="s">
        <v>303</v>
      </c>
      <c r="B464" s="8" t="s">
        <v>146</v>
      </c>
      <c r="C464" s="8" t="s">
        <v>142</v>
      </c>
      <c r="D464" s="8"/>
      <c r="E464" s="9">
        <f>E465+E468</f>
        <v>7676.4</v>
      </c>
      <c r="F464" s="9">
        <f>F465+F468</f>
        <v>8132.3</v>
      </c>
      <c r="G464" s="36"/>
      <c r="H464" s="36"/>
    </row>
    <row r="465" spans="1:8" s="27" customFormat="1" ht="69">
      <c r="A465" s="7" t="s">
        <v>386</v>
      </c>
      <c r="B465" s="8" t="s">
        <v>146</v>
      </c>
      <c r="C465" s="8" t="s">
        <v>147</v>
      </c>
      <c r="D465" s="8"/>
      <c r="E465" s="9">
        <f>E466+E467</f>
        <v>7676.4</v>
      </c>
      <c r="F465" s="9">
        <f>F466+F467</f>
        <v>8132.3</v>
      </c>
      <c r="G465" s="36"/>
      <c r="H465" s="36"/>
    </row>
    <row r="466" spans="1:8" s="27" customFormat="1" ht="69">
      <c r="A466" s="7" t="s">
        <v>205</v>
      </c>
      <c r="B466" s="8" t="s">
        <v>146</v>
      </c>
      <c r="C466" s="8" t="s">
        <v>147</v>
      </c>
      <c r="D466" s="8" t="s">
        <v>5</v>
      </c>
      <c r="E466" s="9">
        <v>7598.4</v>
      </c>
      <c r="F466" s="9">
        <v>8054.3</v>
      </c>
      <c r="G466" s="36"/>
      <c r="H466" s="36"/>
    </row>
    <row r="467" spans="1:8" s="27" customFormat="1" ht="27.6">
      <c r="A467" s="7" t="s">
        <v>207</v>
      </c>
      <c r="B467" s="8" t="s">
        <v>146</v>
      </c>
      <c r="C467" s="8" t="s">
        <v>147</v>
      </c>
      <c r="D467" s="8" t="s">
        <v>11</v>
      </c>
      <c r="E467" s="9">
        <v>78</v>
      </c>
      <c r="F467" s="9">
        <v>78</v>
      </c>
      <c r="G467" s="36"/>
      <c r="H467" s="36"/>
    </row>
    <row r="468" spans="1:8" s="27" customFormat="1" ht="27.6" hidden="1">
      <c r="A468" s="7" t="s">
        <v>481</v>
      </c>
      <c r="B468" s="8" t="s">
        <v>146</v>
      </c>
      <c r="C468" s="17" t="s">
        <v>144</v>
      </c>
      <c r="D468" s="8"/>
      <c r="E468" s="9">
        <f>E469</f>
        <v>0</v>
      </c>
      <c r="F468" s="9">
        <f>F469</f>
        <v>0</v>
      </c>
      <c r="G468" s="36"/>
      <c r="H468" s="36"/>
    </row>
    <row r="469" spans="1:8" s="27" customFormat="1" ht="27.6" hidden="1">
      <c r="A469" s="7" t="s">
        <v>338</v>
      </c>
      <c r="B469" s="8" t="s">
        <v>146</v>
      </c>
      <c r="C469" s="17" t="s">
        <v>144</v>
      </c>
      <c r="D469" s="8">
        <v>200</v>
      </c>
      <c r="E469" s="9"/>
      <c r="F469" s="9"/>
      <c r="G469" s="36"/>
      <c r="H469" s="36"/>
    </row>
    <row r="470" spans="1:8" s="27" customFormat="1" ht="41.4">
      <c r="A470" s="7" t="s">
        <v>450</v>
      </c>
      <c r="B470" s="8" t="s">
        <v>146</v>
      </c>
      <c r="C470" s="8" t="s">
        <v>148</v>
      </c>
      <c r="D470" s="8"/>
      <c r="E470" s="9">
        <f>E471</f>
        <v>21</v>
      </c>
      <c r="F470" s="9">
        <f>F471</f>
        <v>21</v>
      </c>
      <c r="G470" s="36"/>
      <c r="H470" s="36"/>
    </row>
    <row r="471" spans="1:8" s="27" customFormat="1" ht="41.4">
      <c r="A471" s="7" t="s">
        <v>305</v>
      </c>
      <c r="B471" s="8" t="s">
        <v>146</v>
      </c>
      <c r="C471" s="8" t="s">
        <v>149</v>
      </c>
      <c r="D471" s="8"/>
      <c r="E471" s="9">
        <f>E472+E473</f>
        <v>21</v>
      </c>
      <c r="F471" s="9">
        <f>F472+F473</f>
        <v>21</v>
      </c>
      <c r="G471" s="36"/>
      <c r="H471" s="36"/>
    </row>
    <row r="472" spans="1:8" s="27" customFormat="1" ht="27.6">
      <c r="A472" s="7" t="s">
        <v>207</v>
      </c>
      <c r="B472" s="8" t="s">
        <v>146</v>
      </c>
      <c r="C472" s="8" t="s">
        <v>149</v>
      </c>
      <c r="D472" s="8" t="s">
        <v>11</v>
      </c>
      <c r="E472" s="9">
        <v>21</v>
      </c>
      <c r="F472" s="9">
        <v>21</v>
      </c>
      <c r="G472" s="36"/>
      <c r="H472" s="36"/>
    </row>
    <row r="473" spans="1:8" s="27" customFormat="1" ht="41.4" hidden="1">
      <c r="A473" s="7" t="s">
        <v>359</v>
      </c>
      <c r="B473" s="8" t="s">
        <v>146</v>
      </c>
      <c r="C473" s="8" t="s">
        <v>149</v>
      </c>
      <c r="D473" s="8">
        <v>600</v>
      </c>
      <c r="E473" s="9"/>
      <c r="F473" s="9"/>
      <c r="G473" s="36"/>
      <c r="H473" s="36"/>
    </row>
    <row r="474" spans="1:8" s="27" customFormat="1" hidden="1">
      <c r="A474" s="7" t="s">
        <v>206</v>
      </c>
      <c r="B474" s="8" t="s">
        <v>146</v>
      </c>
      <c r="C474" s="8">
        <v>9900000000</v>
      </c>
      <c r="D474" s="8"/>
      <c r="E474" s="9">
        <f>E475</f>
        <v>0</v>
      </c>
      <c r="F474" s="9">
        <f>F475</f>
        <v>0</v>
      </c>
      <c r="G474" s="36"/>
      <c r="H474" s="36"/>
    </row>
    <row r="475" spans="1:8" s="27" customFormat="1" ht="69" hidden="1">
      <c r="A475" s="7" t="s">
        <v>404</v>
      </c>
      <c r="B475" s="8" t="s">
        <v>146</v>
      </c>
      <c r="C475" s="8">
        <v>9900000000</v>
      </c>
      <c r="D475" s="8">
        <v>100</v>
      </c>
      <c r="E475" s="9"/>
      <c r="F475" s="9"/>
      <c r="G475" s="36"/>
      <c r="H475" s="36"/>
    </row>
    <row r="476" spans="1:8" s="27" customFormat="1">
      <c r="A476" s="14" t="s">
        <v>320</v>
      </c>
      <c r="B476" s="15" t="s">
        <v>150</v>
      </c>
      <c r="C476" s="15"/>
      <c r="D476" s="15"/>
      <c r="E476" s="16">
        <f>E477+E482+E493+E507</f>
        <v>31773.599999999999</v>
      </c>
      <c r="F476" s="16">
        <f>F477+F482+F493+F507</f>
        <v>32770.699999999997</v>
      </c>
      <c r="G476" s="36"/>
      <c r="H476" s="36"/>
    </row>
    <row r="477" spans="1:8" s="27" customFormat="1">
      <c r="A477" s="14" t="s">
        <v>151</v>
      </c>
      <c r="B477" s="15" t="s">
        <v>152</v>
      </c>
      <c r="C477" s="15"/>
      <c r="D477" s="15"/>
      <c r="E477" s="16">
        <f t="shared" ref="E477:F480" si="12">E478</f>
        <v>4350</v>
      </c>
      <c r="F477" s="16">
        <f t="shared" si="12"/>
        <v>4350</v>
      </c>
      <c r="G477" s="36"/>
      <c r="H477" s="36"/>
    </row>
    <row r="478" spans="1:8" s="27" customFormat="1">
      <c r="A478" s="7" t="s">
        <v>451</v>
      </c>
      <c r="B478" s="8" t="s">
        <v>152</v>
      </c>
      <c r="C478" s="8" t="s">
        <v>53</v>
      </c>
      <c r="D478" s="8"/>
      <c r="E478" s="9">
        <f t="shared" si="12"/>
        <v>4350</v>
      </c>
      <c r="F478" s="9">
        <f t="shared" si="12"/>
        <v>4350</v>
      </c>
      <c r="G478" s="36"/>
      <c r="H478" s="36"/>
    </row>
    <row r="479" spans="1:8" s="27" customFormat="1" ht="41.4">
      <c r="A479" s="7" t="s">
        <v>245</v>
      </c>
      <c r="B479" s="8" t="s">
        <v>152</v>
      </c>
      <c r="C479" s="8" t="s">
        <v>54</v>
      </c>
      <c r="D479" s="8"/>
      <c r="E479" s="9">
        <f t="shared" si="12"/>
        <v>4350</v>
      </c>
      <c r="F479" s="9">
        <f t="shared" si="12"/>
        <v>4350</v>
      </c>
      <c r="G479" s="36"/>
      <c r="H479" s="36"/>
    </row>
    <row r="480" spans="1:8" s="27" customFormat="1">
      <c r="A480" s="7" t="s">
        <v>306</v>
      </c>
      <c r="B480" s="8" t="s">
        <v>152</v>
      </c>
      <c r="C480" s="8" t="s">
        <v>153</v>
      </c>
      <c r="D480" s="8"/>
      <c r="E480" s="9">
        <f t="shared" si="12"/>
        <v>4350</v>
      </c>
      <c r="F480" s="9">
        <f t="shared" si="12"/>
        <v>4350</v>
      </c>
      <c r="G480" s="36"/>
      <c r="H480" s="36"/>
    </row>
    <row r="481" spans="1:8" s="27" customFormat="1" ht="27.6">
      <c r="A481" s="7" t="s">
        <v>224</v>
      </c>
      <c r="B481" s="8" t="s">
        <v>152</v>
      </c>
      <c r="C481" s="8" t="s">
        <v>153</v>
      </c>
      <c r="D481" s="8" t="s">
        <v>115</v>
      </c>
      <c r="E481" s="9">
        <v>4350</v>
      </c>
      <c r="F481" s="9">
        <v>4350</v>
      </c>
      <c r="G481" s="36"/>
      <c r="H481" s="36"/>
    </row>
    <row r="482" spans="1:8" s="27" customFormat="1">
      <c r="A482" s="14" t="s">
        <v>154</v>
      </c>
      <c r="B482" s="15" t="s">
        <v>155</v>
      </c>
      <c r="C482" s="15"/>
      <c r="D482" s="15"/>
      <c r="E482" s="16">
        <f>E483</f>
        <v>1178</v>
      </c>
      <c r="F482" s="16">
        <f>F483</f>
        <v>1178</v>
      </c>
      <c r="G482" s="36"/>
      <c r="H482" s="36"/>
    </row>
    <row r="483" spans="1:8" s="27" customFormat="1">
      <c r="A483" s="7" t="s">
        <v>452</v>
      </c>
      <c r="B483" s="8" t="s">
        <v>155</v>
      </c>
      <c r="C483" s="8" t="s">
        <v>53</v>
      </c>
      <c r="D483" s="8"/>
      <c r="E483" s="9">
        <f>E484+E487+E490</f>
        <v>1178</v>
      </c>
      <c r="F483" s="9">
        <f>F484+F487+F490</f>
        <v>1178</v>
      </c>
      <c r="G483" s="36"/>
      <c r="H483" s="36"/>
    </row>
    <row r="484" spans="1:8" s="27" customFormat="1" ht="27.6">
      <c r="A484" s="7" t="s">
        <v>307</v>
      </c>
      <c r="B484" s="8" t="s">
        <v>155</v>
      </c>
      <c r="C484" s="8" t="s">
        <v>156</v>
      </c>
      <c r="D484" s="8"/>
      <c r="E484" s="9">
        <f>E485</f>
        <v>5</v>
      </c>
      <c r="F484" s="9">
        <f>F485</f>
        <v>5</v>
      </c>
      <c r="G484" s="36"/>
      <c r="H484" s="36"/>
    </row>
    <row r="485" spans="1:8" s="27" customFormat="1" ht="41.4">
      <c r="A485" s="7" t="s">
        <v>308</v>
      </c>
      <c r="B485" s="8" t="s">
        <v>155</v>
      </c>
      <c r="C485" s="8" t="s">
        <v>157</v>
      </c>
      <c r="D485" s="8"/>
      <c r="E485" s="9">
        <f>E486</f>
        <v>5</v>
      </c>
      <c r="F485" s="9">
        <f>F486</f>
        <v>5</v>
      </c>
      <c r="G485" s="36"/>
      <c r="H485" s="36"/>
    </row>
    <row r="486" spans="1:8" s="27" customFormat="1" ht="27.6">
      <c r="A486" s="7" t="s">
        <v>207</v>
      </c>
      <c r="B486" s="8" t="s">
        <v>155</v>
      </c>
      <c r="C486" s="8" t="s">
        <v>157</v>
      </c>
      <c r="D486" s="8" t="s">
        <v>11</v>
      </c>
      <c r="E486" s="9">
        <v>5</v>
      </c>
      <c r="F486" s="9">
        <v>5</v>
      </c>
      <c r="G486" s="36"/>
      <c r="H486" s="36"/>
    </row>
    <row r="487" spans="1:8" s="27" customFormat="1" ht="41.4">
      <c r="A487" s="7" t="s">
        <v>245</v>
      </c>
      <c r="B487" s="8" t="s">
        <v>155</v>
      </c>
      <c r="C487" s="8" t="s">
        <v>54</v>
      </c>
      <c r="D487" s="8"/>
      <c r="E487" s="9">
        <f>E488</f>
        <v>1163</v>
      </c>
      <c r="F487" s="9">
        <f>F488</f>
        <v>1163</v>
      </c>
      <c r="G487" s="36"/>
      <c r="H487" s="36"/>
    </row>
    <row r="488" spans="1:8" s="27" customFormat="1">
      <c r="A488" s="7" t="s">
        <v>309</v>
      </c>
      <c r="B488" s="8" t="s">
        <v>155</v>
      </c>
      <c r="C488" s="8" t="s">
        <v>158</v>
      </c>
      <c r="D488" s="8"/>
      <c r="E488" s="9">
        <f>E489</f>
        <v>1163</v>
      </c>
      <c r="F488" s="9">
        <f>F489</f>
        <v>1163</v>
      </c>
      <c r="G488" s="36"/>
      <c r="H488" s="36"/>
    </row>
    <row r="489" spans="1:8" s="27" customFormat="1" ht="27.6">
      <c r="A489" s="7" t="s">
        <v>224</v>
      </c>
      <c r="B489" s="8" t="s">
        <v>155</v>
      </c>
      <c r="C489" s="8" t="s">
        <v>158</v>
      </c>
      <c r="D489" s="8" t="s">
        <v>115</v>
      </c>
      <c r="E489" s="9">
        <v>1163</v>
      </c>
      <c r="F489" s="9">
        <v>1163</v>
      </c>
      <c r="G489" s="36"/>
      <c r="H489" s="36"/>
    </row>
    <row r="490" spans="1:8" s="27" customFormat="1" ht="41.4">
      <c r="A490" s="7" t="s">
        <v>400</v>
      </c>
      <c r="B490" s="8" t="s">
        <v>155</v>
      </c>
      <c r="C490" s="17" t="s">
        <v>398</v>
      </c>
      <c r="D490" s="8"/>
      <c r="E490" s="9">
        <f>E491</f>
        <v>10</v>
      </c>
      <c r="F490" s="9">
        <f>F491</f>
        <v>10</v>
      </c>
      <c r="G490" s="36"/>
      <c r="H490" s="36"/>
    </row>
    <row r="491" spans="1:8" s="27" customFormat="1" ht="41.4">
      <c r="A491" s="7" t="s">
        <v>401</v>
      </c>
      <c r="B491" s="8" t="s">
        <v>155</v>
      </c>
      <c r="C491" s="17" t="s">
        <v>399</v>
      </c>
      <c r="D491" s="8"/>
      <c r="E491" s="9">
        <f>E492</f>
        <v>10</v>
      </c>
      <c r="F491" s="9">
        <f>F492</f>
        <v>10</v>
      </c>
      <c r="G491" s="36"/>
      <c r="H491" s="36"/>
    </row>
    <row r="492" spans="1:8" s="27" customFormat="1" ht="27.6">
      <c r="A492" s="7" t="s">
        <v>375</v>
      </c>
      <c r="B492" s="8" t="s">
        <v>155</v>
      </c>
      <c r="C492" s="17" t="s">
        <v>399</v>
      </c>
      <c r="D492" s="8">
        <v>300</v>
      </c>
      <c r="E492" s="9">
        <v>10</v>
      </c>
      <c r="F492" s="9">
        <v>10</v>
      </c>
      <c r="G492" s="36"/>
      <c r="H492" s="36"/>
    </row>
    <row r="493" spans="1:8" s="27" customFormat="1">
      <c r="A493" s="14" t="s">
        <v>159</v>
      </c>
      <c r="B493" s="15" t="s">
        <v>160</v>
      </c>
      <c r="C493" s="15"/>
      <c r="D493" s="15"/>
      <c r="E493" s="16">
        <f>E494+E501</f>
        <v>25595.599999999999</v>
      </c>
      <c r="F493" s="16">
        <f>F494+F501</f>
        <v>26592.7</v>
      </c>
      <c r="G493" s="36"/>
      <c r="H493" s="36"/>
    </row>
    <row r="494" spans="1:8" s="27" customFormat="1">
      <c r="A494" s="7" t="s">
        <v>473</v>
      </c>
      <c r="B494" s="8" t="s">
        <v>160</v>
      </c>
      <c r="C494" s="8" t="s">
        <v>97</v>
      </c>
      <c r="D494" s="8"/>
      <c r="E494" s="9">
        <f>E495+E498</f>
        <v>2217.2999999999997</v>
      </c>
      <c r="F494" s="9">
        <f>F495+F498</f>
        <v>2190.2999999999997</v>
      </c>
      <c r="G494" s="36"/>
      <c r="H494" s="36"/>
    </row>
    <row r="495" spans="1:8" s="27" customFormat="1" ht="27.6">
      <c r="A495" s="7" t="s">
        <v>279</v>
      </c>
      <c r="B495" s="8" t="s">
        <v>160</v>
      </c>
      <c r="C495" s="8" t="s">
        <v>98</v>
      </c>
      <c r="D495" s="8"/>
      <c r="E495" s="9">
        <f>E496</f>
        <v>1747.1</v>
      </c>
      <c r="F495" s="9">
        <f>F496</f>
        <v>1720.1</v>
      </c>
      <c r="G495" s="36"/>
      <c r="H495" s="36"/>
    </row>
    <row r="496" spans="1:8" s="27" customFormat="1" ht="27.6">
      <c r="A496" s="7" t="s">
        <v>310</v>
      </c>
      <c r="B496" s="8" t="s">
        <v>160</v>
      </c>
      <c r="C496" s="8" t="s">
        <v>161</v>
      </c>
      <c r="D496" s="8"/>
      <c r="E496" s="9">
        <f>E497</f>
        <v>1747.1</v>
      </c>
      <c r="F496" s="9">
        <f>F497</f>
        <v>1720.1</v>
      </c>
      <c r="G496" s="36"/>
      <c r="H496" s="36"/>
    </row>
    <row r="497" spans="1:8" s="27" customFormat="1" ht="41.4">
      <c r="A497" s="7" t="s">
        <v>234</v>
      </c>
      <c r="B497" s="8" t="s">
        <v>160</v>
      </c>
      <c r="C497" s="8" t="s">
        <v>161</v>
      </c>
      <c r="D497" s="8" t="s">
        <v>38</v>
      </c>
      <c r="E497" s="9">
        <v>1747.1</v>
      </c>
      <c r="F497" s="9">
        <v>1720.1</v>
      </c>
      <c r="G497" s="36"/>
      <c r="H497" s="36"/>
    </row>
    <row r="498" spans="1:8" s="27" customFormat="1">
      <c r="A498" s="7" t="s">
        <v>282</v>
      </c>
      <c r="B498" s="8" t="s">
        <v>160</v>
      </c>
      <c r="C498" s="8" t="s">
        <v>104</v>
      </c>
      <c r="D498" s="8"/>
      <c r="E498" s="9">
        <f>E499</f>
        <v>470.2</v>
      </c>
      <c r="F498" s="9">
        <f>F499</f>
        <v>470.2</v>
      </c>
      <c r="G498" s="36"/>
      <c r="H498" s="36"/>
    </row>
    <row r="499" spans="1:8" s="27" customFormat="1" ht="41.4">
      <c r="A499" s="7" t="s">
        <v>283</v>
      </c>
      <c r="B499" s="8" t="s">
        <v>160</v>
      </c>
      <c r="C499" s="8" t="s">
        <v>105</v>
      </c>
      <c r="D499" s="8"/>
      <c r="E499" s="9">
        <f>E500</f>
        <v>470.2</v>
      </c>
      <c r="F499" s="9">
        <f>F500</f>
        <v>470.2</v>
      </c>
      <c r="G499" s="36"/>
      <c r="H499" s="36"/>
    </row>
    <row r="500" spans="1:8" s="27" customFormat="1" ht="41.4">
      <c r="A500" s="7" t="s">
        <v>234</v>
      </c>
      <c r="B500" s="8" t="s">
        <v>160</v>
      </c>
      <c r="C500" s="8" t="s">
        <v>105</v>
      </c>
      <c r="D500" s="8" t="s">
        <v>38</v>
      </c>
      <c r="E500" s="9">
        <v>470.2</v>
      </c>
      <c r="F500" s="9">
        <v>470.2</v>
      </c>
      <c r="G500" s="36"/>
      <c r="H500" s="36"/>
    </row>
    <row r="501" spans="1:8" s="27" customFormat="1">
      <c r="A501" s="7" t="s">
        <v>451</v>
      </c>
      <c r="B501" s="8" t="s">
        <v>160</v>
      </c>
      <c r="C501" s="8" t="s">
        <v>53</v>
      </c>
      <c r="D501" s="8"/>
      <c r="E501" s="9">
        <f>E502</f>
        <v>23378.3</v>
      </c>
      <c r="F501" s="9">
        <f>F502</f>
        <v>24402.400000000001</v>
      </c>
      <c r="G501" s="36"/>
      <c r="H501" s="36"/>
    </row>
    <row r="502" spans="1:8" s="27" customFormat="1" ht="27.6">
      <c r="A502" s="7" t="s">
        <v>307</v>
      </c>
      <c r="B502" s="8" t="s">
        <v>160</v>
      </c>
      <c r="C502" s="8" t="s">
        <v>156</v>
      </c>
      <c r="D502" s="8"/>
      <c r="E502" s="9">
        <f>E503+E505</f>
        <v>23378.3</v>
      </c>
      <c r="F502" s="9">
        <f>F503+F505</f>
        <v>24402.400000000001</v>
      </c>
      <c r="G502" s="36"/>
      <c r="H502" s="36"/>
    </row>
    <row r="503" spans="1:8" s="27" customFormat="1" ht="96.6">
      <c r="A503" s="7" t="s">
        <v>311</v>
      </c>
      <c r="B503" s="8" t="s">
        <v>160</v>
      </c>
      <c r="C503" s="8" t="s">
        <v>312</v>
      </c>
      <c r="D503" s="8"/>
      <c r="E503" s="9">
        <f>E504</f>
        <v>1317.7</v>
      </c>
      <c r="F503" s="9">
        <f>F504</f>
        <v>1317.7</v>
      </c>
      <c r="G503" s="36"/>
      <c r="H503" s="36"/>
    </row>
    <row r="504" spans="1:8" s="27" customFormat="1" ht="27.6">
      <c r="A504" s="7" t="s">
        <v>224</v>
      </c>
      <c r="B504" s="8" t="s">
        <v>160</v>
      </c>
      <c r="C504" s="8" t="s">
        <v>312</v>
      </c>
      <c r="D504" s="8" t="s">
        <v>115</v>
      </c>
      <c r="E504" s="9">
        <v>1317.7</v>
      </c>
      <c r="F504" s="9">
        <v>1317.7</v>
      </c>
      <c r="G504" s="36"/>
      <c r="H504" s="36"/>
    </row>
    <row r="505" spans="1:8" s="27" customFormat="1">
      <c r="A505" s="7" t="s">
        <v>494</v>
      </c>
      <c r="B505" s="8" t="s">
        <v>160</v>
      </c>
      <c r="C505" s="8" t="s">
        <v>493</v>
      </c>
      <c r="D505" s="8"/>
      <c r="E505" s="9">
        <f>E506</f>
        <v>22060.6</v>
      </c>
      <c r="F505" s="9">
        <f>F506</f>
        <v>23084.7</v>
      </c>
      <c r="G505" s="36"/>
      <c r="H505" s="36"/>
    </row>
    <row r="506" spans="1:8" s="27" customFormat="1" ht="41.4">
      <c r="A506" s="7" t="s">
        <v>234</v>
      </c>
      <c r="B506" s="8" t="s">
        <v>160</v>
      </c>
      <c r="C506" s="8" t="s">
        <v>493</v>
      </c>
      <c r="D506" s="8" t="s">
        <v>38</v>
      </c>
      <c r="E506" s="9">
        <v>22060.6</v>
      </c>
      <c r="F506" s="9">
        <v>23084.7</v>
      </c>
      <c r="G506" s="36"/>
      <c r="H506" s="36"/>
    </row>
    <row r="507" spans="1:8" s="27" customFormat="1" ht="27.6">
      <c r="A507" s="14" t="s">
        <v>162</v>
      </c>
      <c r="B507" s="15" t="s">
        <v>163</v>
      </c>
      <c r="C507" s="15"/>
      <c r="D507" s="15"/>
      <c r="E507" s="16">
        <f>E512+E508</f>
        <v>650</v>
      </c>
      <c r="F507" s="16">
        <f>F512+F508</f>
        <v>650</v>
      </c>
      <c r="G507" s="36"/>
      <c r="H507" s="36"/>
    </row>
    <row r="508" spans="1:8" s="27" customFormat="1" hidden="1">
      <c r="A508" s="7" t="s">
        <v>387</v>
      </c>
      <c r="B508" s="8" t="s">
        <v>163</v>
      </c>
      <c r="C508" s="8" t="s">
        <v>53</v>
      </c>
      <c r="D508" s="15"/>
      <c r="E508" s="9">
        <f t="shared" ref="E508:F510" si="13">E509</f>
        <v>0</v>
      </c>
      <c r="F508" s="9">
        <f t="shared" si="13"/>
        <v>0</v>
      </c>
      <c r="G508" s="36"/>
      <c r="H508" s="36"/>
    </row>
    <row r="509" spans="1:8" s="27" customFormat="1" ht="41.4" hidden="1">
      <c r="A509" s="7" t="s">
        <v>379</v>
      </c>
      <c r="B509" s="8" t="s">
        <v>163</v>
      </c>
      <c r="C509" s="8" t="s">
        <v>54</v>
      </c>
      <c r="D509" s="15"/>
      <c r="E509" s="9">
        <f t="shared" si="13"/>
        <v>0</v>
      </c>
      <c r="F509" s="9">
        <f t="shared" si="13"/>
        <v>0</v>
      </c>
      <c r="G509" s="36"/>
      <c r="H509" s="36"/>
    </row>
    <row r="510" spans="1:8" s="27" customFormat="1" ht="41.4" hidden="1">
      <c r="A510" s="7" t="s">
        <v>380</v>
      </c>
      <c r="B510" s="8" t="s">
        <v>163</v>
      </c>
      <c r="C510" s="17" t="s">
        <v>382</v>
      </c>
      <c r="D510" s="8"/>
      <c r="E510" s="9">
        <f t="shared" si="13"/>
        <v>0</v>
      </c>
      <c r="F510" s="9">
        <f t="shared" si="13"/>
        <v>0</v>
      </c>
      <c r="G510" s="36"/>
      <c r="H510" s="36"/>
    </row>
    <row r="511" spans="1:8" s="27" customFormat="1" ht="41.4" hidden="1">
      <c r="A511" s="7" t="s">
        <v>381</v>
      </c>
      <c r="B511" s="8" t="s">
        <v>163</v>
      </c>
      <c r="C511" s="17" t="s">
        <v>382</v>
      </c>
      <c r="D511" s="8">
        <v>600</v>
      </c>
      <c r="E511" s="9"/>
      <c r="F511" s="9"/>
      <c r="G511" s="36"/>
      <c r="H511" s="36"/>
    </row>
    <row r="512" spans="1:8" s="27" customFormat="1" ht="69">
      <c r="A512" s="7" t="s">
        <v>467</v>
      </c>
      <c r="B512" s="8" t="s">
        <v>163</v>
      </c>
      <c r="C512" s="8" t="s">
        <v>164</v>
      </c>
      <c r="D512" s="8"/>
      <c r="E512" s="9">
        <f t="shared" ref="E512:F513" si="14">E513</f>
        <v>650</v>
      </c>
      <c r="F512" s="9">
        <f t="shared" si="14"/>
        <v>650</v>
      </c>
      <c r="G512" s="36"/>
      <c r="H512" s="36"/>
    </row>
    <row r="513" spans="1:8" s="27" customFormat="1">
      <c r="A513" s="7" t="s">
        <v>313</v>
      </c>
      <c r="B513" s="8" t="s">
        <v>163</v>
      </c>
      <c r="C513" s="8" t="s">
        <v>165</v>
      </c>
      <c r="D513" s="8"/>
      <c r="E513" s="9">
        <f t="shared" si="14"/>
        <v>650</v>
      </c>
      <c r="F513" s="9">
        <f t="shared" si="14"/>
        <v>650</v>
      </c>
      <c r="G513" s="36"/>
      <c r="H513" s="36"/>
    </row>
    <row r="514" spans="1:8" s="27" customFormat="1" ht="41.4">
      <c r="A514" s="7" t="s">
        <v>234</v>
      </c>
      <c r="B514" s="8" t="s">
        <v>163</v>
      </c>
      <c r="C514" s="8" t="s">
        <v>165</v>
      </c>
      <c r="D514" s="8" t="s">
        <v>38</v>
      </c>
      <c r="E514" s="9">
        <v>650</v>
      </c>
      <c r="F514" s="9">
        <v>650</v>
      </c>
      <c r="G514" s="36"/>
      <c r="H514" s="36"/>
    </row>
    <row r="515" spans="1:8" s="27" customFormat="1">
      <c r="A515" s="14" t="s">
        <v>319</v>
      </c>
      <c r="B515" s="15" t="s">
        <v>166</v>
      </c>
      <c r="C515" s="15"/>
      <c r="D515" s="15"/>
      <c r="E515" s="16">
        <f t="shared" ref="E515:F517" si="15">E516</f>
        <v>160475.9</v>
      </c>
      <c r="F515" s="16">
        <f t="shared" si="15"/>
        <v>168339.9</v>
      </c>
      <c r="G515" s="36"/>
      <c r="H515" s="36"/>
    </row>
    <row r="516" spans="1:8" s="27" customFormat="1">
      <c r="A516" s="14" t="s">
        <v>167</v>
      </c>
      <c r="B516" s="15" t="s">
        <v>168</v>
      </c>
      <c r="C516" s="15"/>
      <c r="D516" s="15"/>
      <c r="E516" s="16">
        <f t="shared" si="15"/>
        <v>160475.9</v>
      </c>
      <c r="F516" s="16">
        <f t="shared" si="15"/>
        <v>168339.9</v>
      </c>
      <c r="G516" s="36"/>
      <c r="H516" s="36"/>
    </row>
    <row r="517" spans="1:8" s="27" customFormat="1" ht="41.4">
      <c r="A517" s="7" t="s">
        <v>454</v>
      </c>
      <c r="B517" s="8" t="s">
        <v>168</v>
      </c>
      <c r="C517" s="8" t="s">
        <v>169</v>
      </c>
      <c r="D517" s="8"/>
      <c r="E517" s="9">
        <f t="shared" si="15"/>
        <v>160475.9</v>
      </c>
      <c r="F517" s="9">
        <f t="shared" si="15"/>
        <v>168339.9</v>
      </c>
      <c r="G517" s="36"/>
      <c r="H517" s="36"/>
    </row>
    <row r="518" spans="1:8" s="27" customFormat="1" ht="41.4">
      <c r="A518" s="7" t="s">
        <v>484</v>
      </c>
      <c r="B518" s="8" t="s">
        <v>168</v>
      </c>
      <c r="C518" s="17" t="s">
        <v>482</v>
      </c>
      <c r="D518" s="8"/>
      <c r="E518" s="9">
        <f>E519+E522</f>
        <v>160475.9</v>
      </c>
      <c r="F518" s="9">
        <f>F519+F522</f>
        <v>168339.9</v>
      </c>
      <c r="G518" s="36"/>
      <c r="H518" s="36"/>
    </row>
    <row r="519" spans="1:8" s="27" customFormat="1" ht="41.4">
      <c r="A519" s="7" t="s">
        <v>492</v>
      </c>
      <c r="B519" s="8" t="s">
        <v>168</v>
      </c>
      <c r="C519" s="17" t="s">
        <v>486</v>
      </c>
      <c r="D519" s="8"/>
      <c r="E519" s="9">
        <f>E520+E521</f>
        <v>205</v>
      </c>
      <c r="F519" s="9">
        <f>F520+F521</f>
        <v>205</v>
      </c>
      <c r="G519" s="36"/>
      <c r="H519" s="36"/>
    </row>
    <row r="520" spans="1:8" s="27" customFormat="1" ht="27.6">
      <c r="A520" s="7" t="s">
        <v>338</v>
      </c>
      <c r="B520" s="8" t="s">
        <v>168</v>
      </c>
      <c r="C520" s="17" t="s">
        <v>486</v>
      </c>
      <c r="D520" s="8" t="s">
        <v>11</v>
      </c>
      <c r="E520" s="9">
        <v>20</v>
      </c>
      <c r="F520" s="9">
        <v>20</v>
      </c>
      <c r="G520" s="36"/>
      <c r="H520" s="36"/>
    </row>
    <row r="521" spans="1:8" s="27" customFormat="1" ht="41.4">
      <c r="A521" s="7" t="s">
        <v>336</v>
      </c>
      <c r="B521" s="8" t="s">
        <v>168</v>
      </c>
      <c r="C521" s="17" t="s">
        <v>486</v>
      </c>
      <c r="D521" s="8" t="s">
        <v>38</v>
      </c>
      <c r="E521" s="9">
        <v>185</v>
      </c>
      <c r="F521" s="9">
        <v>185</v>
      </c>
      <c r="G521" s="36"/>
      <c r="H521" s="36"/>
    </row>
    <row r="522" spans="1:8" s="27" customFormat="1" ht="27.6">
      <c r="A522" s="7" t="s">
        <v>315</v>
      </c>
      <c r="B522" s="8" t="s">
        <v>168</v>
      </c>
      <c r="C522" s="17" t="s">
        <v>487</v>
      </c>
      <c r="D522" s="8"/>
      <c r="E522" s="9">
        <f>E523</f>
        <v>160270.9</v>
      </c>
      <c r="F522" s="9">
        <f>F523</f>
        <v>168134.9</v>
      </c>
      <c r="G522" s="36"/>
      <c r="H522" s="36"/>
    </row>
    <row r="523" spans="1:8" s="27" customFormat="1" ht="41.4">
      <c r="A523" s="7" t="s">
        <v>234</v>
      </c>
      <c r="B523" s="8" t="s">
        <v>168</v>
      </c>
      <c r="C523" s="17" t="s">
        <v>487</v>
      </c>
      <c r="D523" s="8" t="s">
        <v>38</v>
      </c>
      <c r="E523" s="9">
        <v>160270.9</v>
      </c>
      <c r="F523" s="9">
        <v>168134.9</v>
      </c>
      <c r="G523" s="36"/>
      <c r="H523" s="36"/>
    </row>
    <row r="524" spans="1:8" s="27" customFormat="1" ht="27.6">
      <c r="A524" s="14" t="s">
        <v>318</v>
      </c>
      <c r="B524" s="15" t="s">
        <v>170</v>
      </c>
      <c r="C524" s="15"/>
      <c r="D524" s="15"/>
      <c r="E524" s="16">
        <f t="shared" ref="E524:F528" si="16">E525</f>
        <v>25853</v>
      </c>
      <c r="F524" s="16">
        <f t="shared" si="16"/>
        <v>25846</v>
      </c>
      <c r="G524" s="36"/>
      <c r="H524" s="36"/>
    </row>
    <row r="525" spans="1:8" s="27" customFormat="1" ht="27.6">
      <c r="A525" s="14" t="s">
        <v>201</v>
      </c>
      <c r="B525" s="15" t="s">
        <v>171</v>
      </c>
      <c r="C525" s="15"/>
      <c r="D525" s="15"/>
      <c r="E525" s="16">
        <f t="shared" si="16"/>
        <v>25853</v>
      </c>
      <c r="F525" s="16">
        <f t="shared" si="16"/>
        <v>25846</v>
      </c>
      <c r="G525" s="36"/>
      <c r="H525" s="36"/>
    </row>
    <row r="526" spans="1:8" s="27" customFormat="1" ht="27.6">
      <c r="A526" s="7" t="s">
        <v>427</v>
      </c>
      <c r="B526" s="8" t="s">
        <v>171</v>
      </c>
      <c r="C526" s="8" t="s">
        <v>8</v>
      </c>
      <c r="D526" s="8"/>
      <c r="E526" s="9">
        <f t="shared" si="16"/>
        <v>25853</v>
      </c>
      <c r="F526" s="9">
        <f t="shared" si="16"/>
        <v>25846</v>
      </c>
      <c r="G526" s="36"/>
      <c r="H526" s="36"/>
    </row>
    <row r="527" spans="1:8" s="27" customFormat="1" ht="41.4">
      <c r="A527" s="7" t="s">
        <v>218</v>
      </c>
      <c r="B527" s="8" t="s">
        <v>171</v>
      </c>
      <c r="C527" s="8" t="s">
        <v>18</v>
      </c>
      <c r="D527" s="8"/>
      <c r="E527" s="9">
        <f t="shared" si="16"/>
        <v>25853</v>
      </c>
      <c r="F527" s="9">
        <f t="shared" si="16"/>
        <v>25846</v>
      </c>
      <c r="G527" s="36"/>
      <c r="H527" s="36"/>
    </row>
    <row r="528" spans="1:8" s="27" customFormat="1" ht="27.6">
      <c r="A528" s="7" t="s">
        <v>316</v>
      </c>
      <c r="B528" s="8" t="s">
        <v>171</v>
      </c>
      <c r="C528" s="8" t="s">
        <v>172</v>
      </c>
      <c r="D528" s="8"/>
      <c r="E528" s="9">
        <f t="shared" si="16"/>
        <v>25853</v>
      </c>
      <c r="F528" s="9">
        <f t="shared" si="16"/>
        <v>25846</v>
      </c>
      <c r="G528" s="36"/>
      <c r="H528" s="36"/>
    </row>
    <row r="529" spans="1:8" s="27" customFormat="1" ht="27.6">
      <c r="A529" s="10" t="s">
        <v>317</v>
      </c>
      <c r="B529" s="11" t="s">
        <v>171</v>
      </c>
      <c r="C529" s="11" t="s">
        <v>172</v>
      </c>
      <c r="D529" s="11" t="s">
        <v>173</v>
      </c>
      <c r="E529" s="12">
        <v>25853</v>
      </c>
      <c r="F529" s="12">
        <v>25846</v>
      </c>
      <c r="G529" s="36"/>
      <c r="H529" s="36"/>
    </row>
    <row r="530" spans="1:8" s="27" customFormat="1">
      <c r="A530" s="54" t="s">
        <v>174</v>
      </c>
      <c r="B530" s="54"/>
      <c r="C530" s="54"/>
      <c r="D530" s="54"/>
      <c r="E530" s="13">
        <f>E8+E121+E158+E196+E320+E424+E476+E515+E524+E310</f>
        <v>4299137.2</v>
      </c>
      <c r="F530" s="13">
        <f>F8+F121+F158+F196+F320+F424+F476+F515+F524+F310</f>
        <v>6279735</v>
      </c>
      <c r="G530" s="36"/>
      <c r="H530" s="36"/>
    </row>
  </sheetData>
  <mergeCells count="6">
    <mergeCell ref="A6:F6"/>
    <mergeCell ref="A530:D530"/>
    <mergeCell ref="C1:F1"/>
    <mergeCell ref="A2:F2"/>
    <mergeCell ref="A3:F3"/>
    <mergeCell ref="A5:F5"/>
  </mergeCells>
  <pageMargins left="0.70866141732283472" right="0.70866141732283472" top="0.59055118110236227" bottom="0.59055118110236227" header="0.31496062992125984" footer="0.31496062992125984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2026-06-08T04:40:38Z</cp:lastPrinted>
  <dcterms:created xsi:type="dcterms:W3CDTF">2019-10-21T08:57:06Z</dcterms:created>
  <dcterms:modified xsi:type="dcterms:W3CDTF">2026-06-08T06:36:53Z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